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25" yWindow="285" windowWidth="14430" windowHeight="12795"/>
  </bookViews>
  <sheets>
    <sheet name="Сводный сметный расчет" sheetId="1" r:id="rId1"/>
  </sheets>
  <definedNames>
    <definedName name="__xlfn.BAHTTEXT" hidden="1">#NAME?</definedName>
    <definedName name="COL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_xlnm.Print_Titles" localSheetId="0">'Сводный сметный расчет'!$15:$15</definedName>
    <definedName name="_xlnm.Print_Area" localSheetId="0">'Сводный сметный расчет'!$A$1:$H$123</definedName>
  </definedNames>
  <calcPr calcId="145621" fullPrecision="0"/>
</workbook>
</file>

<file path=xl/calcChain.xml><?xml version="1.0" encoding="utf-8"?>
<calcChain xmlns="http://schemas.openxmlformats.org/spreadsheetml/2006/main">
  <c r="E34" i="1" l="1"/>
  <c r="E43" i="1"/>
  <c r="E42" i="1"/>
  <c r="E41" i="1"/>
  <c r="E40" i="1"/>
  <c r="E39" i="1"/>
  <c r="E38" i="1"/>
  <c r="E37" i="1"/>
  <c r="E36" i="1"/>
  <c r="E35" i="1"/>
  <c r="H17" i="1" l="1"/>
  <c r="F47" i="1" l="1"/>
  <c r="F48" i="1"/>
  <c r="F49" i="1"/>
  <c r="F50" i="1"/>
  <c r="F51" i="1"/>
  <c r="F52" i="1"/>
  <c r="F53" i="1"/>
  <c r="F54" i="1"/>
  <c r="F55" i="1"/>
  <c r="F46" i="1"/>
  <c r="E47" i="1"/>
  <c r="E49" i="1"/>
  <c r="E51" i="1"/>
  <c r="E65" i="1" s="1"/>
  <c r="E53" i="1"/>
  <c r="E55" i="1"/>
  <c r="F27" i="1"/>
  <c r="F29" i="1" s="1"/>
  <c r="F44" i="1" s="1"/>
  <c r="E27" i="1"/>
  <c r="H18" i="1"/>
  <c r="H19" i="1"/>
  <c r="H20" i="1"/>
  <c r="H21" i="1"/>
  <c r="H22" i="1"/>
  <c r="H23" i="1"/>
  <c r="H24" i="1"/>
  <c r="H25" i="1"/>
  <c r="H26" i="1"/>
  <c r="F69" i="1" l="1"/>
  <c r="F81" i="1" s="1"/>
  <c r="F67" i="1"/>
  <c r="F79" i="1" s="1"/>
  <c r="F65" i="1"/>
  <c r="F77" i="1" s="1"/>
  <c r="F63" i="1"/>
  <c r="F75" i="1" s="1"/>
  <c r="F61" i="1"/>
  <c r="F73" i="1" s="1"/>
  <c r="F57" i="1"/>
  <c r="F58" i="1" s="1"/>
  <c r="F70" i="1" s="1"/>
  <c r="F60" i="1"/>
  <c r="F72" i="1" s="1"/>
  <c r="F68" i="1"/>
  <c r="F80" i="1" s="1"/>
  <c r="F66" i="1"/>
  <c r="F78" i="1" s="1"/>
  <c r="F64" i="1"/>
  <c r="F76" i="1" s="1"/>
  <c r="F62" i="1"/>
  <c r="F74" i="1" s="1"/>
  <c r="E69" i="1"/>
  <c r="E81" i="1" s="1"/>
  <c r="E77" i="1"/>
  <c r="E61" i="1"/>
  <c r="E73" i="1" s="1"/>
  <c r="E67" i="1"/>
  <c r="E79" i="1" s="1"/>
  <c r="E63" i="1"/>
  <c r="E75" i="1" s="1"/>
  <c r="H41" i="1"/>
  <c r="E52" i="1"/>
  <c r="E48" i="1"/>
  <c r="H34" i="1"/>
  <c r="E54" i="1"/>
  <c r="E50" i="1"/>
  <c r="H53" i="1"/>
  <c r="H49" i="1"/>
  <c r="H36" i="1"/>
  <c r="H47" i="1"/>
  <c r="H42" i="1"/>
  <c r="H43" i="1"/>
  <c r="H39" i="1"/>
  <c r="H35" i="1"/>
  <c r="H38" i="1"/>
  <c r="H40" i="1"/>
  <c r="H37" i="1"/>
  <c r="E46" i="1"/>
  <c r="H27" i="1"/>
  <c r="E29" i="1"/>
  <c r="E31" i="1" s="1"/>
  <c r="H50" i="1" l="1"/>
  <c r="E64" i="1"/>
  <c r="E76" i="1" s="1"/>
  <c r="E66" i="1"/>
  <c r="E78" i="1" s="1"/>
  <c r="E68" i="1"/>
  <c r="E80" i="1" s="1"/>
  <c r="E62" i="1"/>
  <c r="E74" i="1" s="1"/>
  <c r="E60" i="1"/>
  <c r="E72" i="1" s="1"/>
  <c r="H48" i="1"/>
  <c r="H52" i="1"/>
  <c r="H46" i="1"/>
  <c r="H51" i="1"/>
  <c r="H54" i="1"/>
  <c r="H55" i="1"/>
  <c r="E32" i="1"/>
  <c r="E44" i="1" s="1"/>
  <c r="H29" i="1"/>
  <c r="E57" i="1" l="1"/>
  <c r="E58" i="1" s="1"/>
  <c r="H31" i="1"/>
  <c r="E70" i="1" l="1"/>
  <c r="H32" i="1"/>
  <c r="H44" i="1" l="1"/>
  <c r="H63" i="1" l="1"/>
  <c r="H67" i="1" l="1"/>
  <c r="H66" i="1"/>
  <c r="H64" i="1"/>
  <c r="H62" i="1"/>
  <c r="H75" i="1" l="1"/>
  <c r="H61" i="1"/>
  <c r="H65" i="1"/>
  <c r="H60" i="1"/>
  <c r="H73" i="1" l="1"/>
  <c r="H78" i="1"/>
  <c r="H74" i="1"/>
  <c r="H76" i="1"/>
  <c r="H79" i="1"/>
  <c r="H69" i="1"/>
  <c r="H68" i="1"/>
  <c r="H80" i="1" l="1"/>
  <c r="H81" i="1"/>
  <c r="H77" i="1"/>
  <c r="H72" i="1"/>
  <c r="H57" i="1" l="1"/>
  <c r="H58" i="1"/>
  <c r="H70" i="1" l="1"/>
</calcChain>
</file>

<file path=xl/sharedStrings.xml><?xml version="1.0" encoding="utf-8"?>
<sst xmlns="http://schemas.openxmlformats.org/spreadsheetml/2006/main" count="264" uniqueCount="134">
  <si>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</si>
  <si>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</si>
  <si>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</si>
  <si>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</si>
  <si>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</si>
  <si>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</si>
  <si>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</si>
  <si>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2. Основные объекты строительства</t>
  </si>
  <si>
    <t>02-01-01</t>
  </si>
  <si>
    <t>Организация каналов связи и передачи данных на ПС 110 кВ Буран</t>
  </si>
  <si>
    <t>02-01-02</t>
  </si>
  <si>
    <t>Организация каналов связи и передачи данных на ПС УГП-7</t>
  </si>
  <si>
    <t>02-01-03</t>
  </si>
  <si>
    <t>Организация каналов связи и передачи данных на ПС УГП-8</t>
  </si>
  <si>
    <t>02-01-04</t>
  </si>
  <si>
    <t>Организация каналов связи и передачи данных на ПС Ужгородская</t>
  </si>
  <si>
    <t>02-01-05</t>
  </si>
  <si>
    <t>Организация каналов связи и передачи данных на ПС УГП-9</t>
  </si>
  <si>
    <t>02-01-06</t>
  </si>
  <si>
    <t>Организация каналов связи и передачи данных на ПС УГП-10</t>
  </si>
  <si>
    <t>02-01-07</t>
  </si>
  <si>
    <t>Организация каналов связи и передачи данных на ПС 110 кВ Табьяха</t>
  </si>
  <si>
    <t>02-01-08</t>
  </si>
  <si>
    <t>Организация каналов связи и передачи данных на ПС 220 кВ Оленья</t>
  </si>
  <si>
    <t>02-01-09</t>
  </si>
  <si>
    <t>Организация каналов связи и передачи данных на ПС 110 кВ Ямбург</t>
  </si>
  <si>
    <t>02-01-10</t>
  </si>
  <si>
    <t>Организация каналов связи и передачи данных на АБК Северных ЭС. ЗИП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</si>
  <si>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</si>
  <si>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</si>
  <si>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</si>
  <si>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</si>
  <si>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ГСН-81-05-01-2001, Прил.1 п.2.6; Гл. 2, п. 2.1: k=8 (реконструкция)</t>
  </si>
  <si>
    <t>Временные здания и сооружения - 3,9%х0,8 =3,12%</t>
  </si>
  <si>
    <t>В том числе временные здания и сооружения по объектам:</t>
  </si>
  <si>
    <t>Временные здания и сооружения по ПС 110 кВ Буран</t>
  </si>
  <si>
    <t>Временные здания и сооружения по ПС УГП-7</t>
  </si>
  <si>
    <t>Временные здания и сооружения по ПС УГП-8</t>
  </si>
  <si>
    <t>Временные здания и сооружения по  ПС Ужгородская</t>
  </si>
  <si>
    <t>Временные здания и сооружения по  ПС УГП-9</t>
  </si>
  <si>
    <t>Временные здания и сооружения по  ПС УГП-10</t>
  </si>
  <si>
    <t>Временные здания и сооружения по  ПС 110 кВ Табьяха</t>
  </si>
  <si>
    <t>Временные здания и сооружения по ПС 220 кВ Оленья</t>
  </si>
  <si>
    <t>Временные здания и сооружения по ПС 110 кВ Ямбург</t>
  </si>
  <si>
    <t>Временные здания и сооружения по АБК Северных ЭС</t>
  </si>
  <si>
    <t>Итого по главам 1-8 по ПС 110 кВ Буран</t>
  </si>
  <si>
    <t>Итого по главам 1-8 по ПС УГП-7</t>
  </si>
  <si>
    <t>Итого по главам 1-8 по ПС УГП-8</t>
  </si>
  <si>
    <t>Итого по главам 1-8 по ПС Ужгородская</t>
  </si>
  <si>
    <t>Итого по главам 1-8 по ПС УГП-9</t>
  </si>
  <si>
    <t>Итого по главам 1-8 по ПС УГП-10</t>
  </si>
  <si>
    <t>Итого по главам 1-8 по ПС 110 кВ Табьяха</t>
  </si>
  <si>
    <t>Итого по главам 1-8 по ПС 110 кВ Ямбург</t>
  </si>
  <si>
    <t>Итого по главам 1-8 по ПС 220 кВ Оленья</t>
  </si>
  <si>
    <t>Итого по главам 1-8 по АБК Северных ЭС</t>
  </si>
  <si>
    <t>Итого по Главе 8. "Временные здания и сооружения"</t>
  </si>
  <si>
    <t>Итого по Главам 1-8</t>
  </si>
  <si>
    <t>Непредвиденные затраты</t>
  </si>
  <si>
    <t>МДС 81-35.2004 п.4.96</t>
  </si>
  <si>
    <t>В том числе непредвиденные затраты по объектам:</t>
  </si>
  <si>
    <t>В том числе непредвиденные затраты по ПС 110 кВ Буран</t>
  </si>
  <si>
    <t>В том числе непредвиденные затраты по ПС УГП-7</t>
  </si>
  <si>
    <t>В том числе непредвиденные затраты по ПС УГП-8</t>
  </si>
  <si>
    <t>В том числе непредвиденные затраты по ПС Ужгородская</t>
  </si>
  <si>
    <t>В том числе непредвиденные затраты по ПС УГП-9</t>
  </si>
  <si>
    <t>В том числе непредвиденные затраты по ПС УГП-10</t>
  </si>
  <si>
    <t>В том числе непредвиденные затраты по ПС 110 кВ Табьяха</t>
  </si>
  <si>
    <t>В том числе непредвиденные затраты по ПС 110 кВ Ямбург</t>
  </si>
  <si>
    <t>В том числе непредвиденные затраты по ПС 220 кВ Оленья</t>
  </si>
  <si>
    <t>В том числе непредвиденные затраты по АБК Северных ЭС</t>
  </si>
  <si>
    <t>Итого "Непредвиденные затраты"</t>
  </si>
  <si>
    <t>Налоги и обязательные платежи</t>
  </si>
  <si>
    <t>МДС 81-35.2004 п.4.100</t>
  </si>
  <si>
    <t>НДС - 18%</t>
  </si>
  <si>
    <t>В том числе итого по главам 1-8 по объектам:</t>
  </si>
  <si>
    <t>Непредвиденные затраты - 1,5%</t>
  </si>
  <si>
    <t>Общая сметная стоимость, руб.</t>
  </si>
  <si>
    <t>Приложение № 1</t>
  </si>
  <si>
    <t>к Договору подряда №________________</t>
  </si>
  <si>
    <t>от  _________________201_ г.</t>
  </si>
  <si>
    <t>СВОДНАЯ ТАБЛИЦА СТОИМОСТИ РАБОТ</t>
  </si>
  <si>
    <t>Выполнение  работ по реконструкции системы сбора и передачи данных ПС-110 кВ Буран (УКПГ-6) – ПС-110 кВ Ямбург филиала АО "Тюменьэнерго" Северные электрические сети</t>
  </si>
  <si>
    <t>Составлена в базовых ценах 2001 г. с переводом в текущий уровень цен</t>
  </si>
  <si>
    <t>Сметная стоимость, руб.</t>
  </si>
  <si>
    <t>Заказчик:</t>
  </si>
  <si>
    <t>Подрядчик</t>
  </si>
  <si>
    <t>Итого по сводному расчету в ценах 2001 г.:</t>
  </si>
  <si>
    <t>В том числе итого по сводному расчету в ценах 2001 г. по объектам:</t>
  </si>
  <si>
    <t>Итого по сводному расчету в ценах 2001 г. по ПС 110 кВ Буран</t>
  </si>
  <si>
    <t>Итого по сводному расчету в ценах 2001 г. по ПС УГП-7</t>
  </si>
  <si>
    <t>Итого по сводному расчету в ценах 2001 г. по ПС УГП-8</t>
  </si>
  <si>
    <t>Итого по сводному расчету в ценах 2001 г. по ПС Ужгородская</t>
  </si>
  <si>
    <t>Итого по сводному расчету в ценах 2001 г. по ПС УГП-9</t>
  </si>
  <si>
    <t>Итого по сводному расчету в ценах 2001 г. по ПС УГП-10</t>
  </si>
  <si>
    <t>Итого по сводному расчету в ценах 2001 г. по ПС 110 кВ Табьяха</t>
  </si>
  <si>
    <t>Итого по сводному расчету в ценах 2001 г. по ПС 220 кВ Оленья</t>
  </si>
  <si>
    <t>Итого по сводному расчету в ценах 2001 г. по ПС 110 кВ Ямбург</t>
  </si>
  <si>
    <t>Итого по сводному расчету в ценах 2001 г. по АБК Северных ЭС</t>
  </si>
  <si>
    <t>Итого в текущих ценах    Ксмр… ; К обор….; К пнр….; Кпр…;</t>
  </si>
  <si>
    <t>ХХХ</t>
  </si>
  <si>
    <t>В том числе итого по сводному расчету в текущих ценах по объектам:</t>
  </si>
  <si>
    <t>Итого по сводному расчету в текущих ценах по ПС 110 кВ Буран</t>
  </si>
  <si>
    <t>Итого по сводному расчету в текущих ценах по ПС УГП-7</t>
  </si>
  <si>
    <t>Итого по сводному расчету в текущих ценах по ПС УГП-8</t>
  </si>
  <si>
    <t>Итого по сводному расчету в текущих ценах по ПС Ужгородская</t>
  </si>
  <si>
    <t>Итого по сводному расчету в текущих ценах по ПС УГП-9</t>
  </si>
  <si>
    <t>Итого по сводному расчету в текущих ценах по ПС УГП-10</t>
  </si>
  <si>
    <t>Итого по сводному расчету в текущих ценах по ПС 110 кВ Табьяха</t>
  </si>
  <si>
    <t>Итого по сводному расчету в текущих ценах по ПС 220 кВ Оленья</t>
  </si>
  <si>
    <t>Итого по сводному расчету в текущих ценах по ПС 110 кВ Ямбург</t>
  </si>
  <si>
    <t>Итого по сводному расчету в текущих ценах по АБК Северных ЭС</t>
  </si>
  <si>
    <t>В том числе налоги и обязательные платежи по объектам:</t>
  </si>
  <si>
    <t>Налоги и обязательные платежи по ПС 110 кВ Буран</t>
  </si>
  <si>
    <t>Налоги и обязательные платежи по ПС УГП-7</t>
  </si>
  <si>
    <t>Налоги и обязательные платежи по ПС УГП-8</t>
  </si>
  <si>
    <t>Налоги и обязательные платежи  по ПС Ужгородская</t>
  </si>
  <si>
    <t>Налоги и обязательные платежи по ПС УГП-9</t>
  </si>
  <si>
    <t>Налоги и обязательные платежи по ПС УГП-10</t>
  </si>
  <si>
    <t>Налоги и обязательные платежи по ПС 110 кВ Табьяха</t>
  </si>
  <si>
    <t>Налоги и обязательные платежи по ПС 220 кВ Оленья</t>
  </si>
  <si>
    <t>Налоги и обязательные платежи по ПС 110 кВ Ямбург</t>
  </si>
  <si>
    <t>Налоги и обязательные платежи по АБК Северных ЭС</t>
  </si>
  <si>
    <t>Всего стоимость объекта в текущих ценах с НДС:</t>
  </si>
  <si>
    <t>В том числе всего стоимость в текущих ценах  с НДС  по объектам:</t>
  </si>
  <si>
    <t>Всего стоимость в текущих ценах с НДС по ПС 110 кВ Буран</t>
  </si>
  <si>
    <t>Всего стоимость в текущих ценах с НДС по ПС УГП-7</t>
  </si>
  <si>
    <t>Всего стоимость в текущих ценах с НДС по ПС УГП-8</t>
  </si>
  <si>
    <t>Всего стоимость в текущих ценах с НДС  по ПС Ужгородская</t>
  </si>
  <si>
    <t>Всего стоимость в текущих ценах с НДС по ПС УГП-9</t>
  </si>
  <si>
    <t>Всего стоимость в текущих ценах с НДС по ПС УГП-10</t>
  </si>
  <si>
    <t>Всего стоимость в текущих ценах с НДС по ПС 110 кВ Табьяха</t>
  </si>
  <si>
    <t>Всего стоимость в текущих ценах с НДС по ПС 220 кВ Оленья</t>
  </si>
  <si>
    <t>Всего стоимость в текущих ценах с НДС по ПС 110 кВ Ямбург</t>
  </si>
  <si>
    <t>Всего стоимость в текущих ценах с НДС по АБК Северных 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</si>
</sst>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#,##0.000"/>
    <numFmt numFmtId="167" formatCode="_-* #,##0&quot;?.&quot;_-;\-* #,##0&quot;?.&quot;_-;_-* &quot;-&quot;&quot;?.&quot;_-;_-@_-"/>
    <numFmt numFmtId="168" formatCode="_-* #,##0.00&quot;?.&quot;_-;\-* #,##0.00&quot;?.&quot;_-;_-* &quot;-&quot;??&quot;?.&quot;_-;_-@_-"/>
    <numFmt numFmtId="169" formatCode="_(* #,##0_);_(* \(#,##0\);_(* &quot;-&quot;_);_(@_)"/>
    <numFmt numFmtId="170" formatCode="_(* #,##0.00_);_(* \(#,##0.00\);_(* &quot;-&quot;??_);_(@_)"/>
    <numFmt numFmtId="171" formatCode="&quot;$&quot;#,##0_);[Red]\(&quot;$&quot;#,##0\)"/>
    <numFmt numFmtId="172" formatCode="_(&quot;$&quot;* #,##0.00_);_(&quot;$&quot;* \(#,##0.00\);_(&quot;$&quot;* &quot;-&quot;??_);_(@_)"/>
    <numFmt numFmtId="173" formatCode="General_)"/>
    <numFmt numFmtId="174" formatCode="_-* #,##0.00[$€-1]_-;\-* #,##0.00[$€-1]_-;_-* &quot;-&quot;??[$€-1]_-"/>
    <numFmt numFmtId="175" formatCode="#,##0.00\ &quot;DM&quot;;\-#,##0.00\ &quot;DM&quot;"/>
    <numFmt numFmtId="176" formatCode="_-* #,##0_?_._-;\-* #,##0_?_._-;_-* &quot;-&quot;_?_._-;_-@_-"/>
    <numFmt numFmtId="177" formatCode="_-* #,##0.00_?_._-;\-* #,##0.00_?_._-;_-* &quot;-&quot;??_?_._-;_-@_-"/>
    <numFmt numFmtId="178" formatCode="mmmm\ d\,\ yyyy"/>
    <numFmt numFmtId="179" formatCode="_-* #,##0.00\ _р_._-;\-* #,##0.00\ _р_._-;_-* &quot;-&quot;??\ _р_._-;_-@_-"/>
    <numFmt numFmtId="180" formatCode="\ #,##0.00&quot;    &quot;;\-#,##0.00&quot;    &quot;;&quot; -&quot;#&quot;    &quot;;@\ "/>
    <numFmt numFmtId="181" formatCode="0.0%"/>
    <numFmt numFmtId="182" formatCode="#,##0&quot;р.&quot;"/>
  </numFmts>
  <fonts count="8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0"/>
      <name val="Arial Cyr"/>
    </font>
    <font>
      <sz val="8"/>
      <name val="Helv"/>
      <charset val="204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</font>
    <font>
      <b/>
      <sz val="10"/>
      <name val="Arial Cyr"/>
      <charset val="204"/>
    </font>
  </fonts>
  <fills count="5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14">
    <xf numFmtId="0" fontId="0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6" fillId="0" borderId="0">
      <alignment vertical="center"/>
    </xf>
    <xf numFmtId="0" fontId="13" fillId="0" borderId="0"/>
    <xf numFmtId="0" fontId="13" fillId="0" borderId="0"/>
    <xf numFmtId="0" fontId="14" fillId="0" borderId="0"/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30" borderId="0" applyNumberFormat="0" applyBorder="0" applyAlignment="0" applyProtection="0"/>
    <xf numFmtId="0" fontId="20" fillId="31" borderId="5" applyNumberFormat="0" applyAlignment="0" applyProtection="0"/>
    <xf numFmtId="0" fontId="21" fillId="0" borderId="0"/>
    <xf numFmtId="0" fontId="22" fillId="24" borderId="6" applyNumberFormat="0" applyAlignment="0" applyProtection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31" borderId="0" applyNumberFormat="0" applyFill="0">
      <alignment vertical="center"/>
    </xf>
    <xf numFmtId="171" fontId="25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4" fillId="0" borderId="0">
      <alignment horizontal="center"/>
    </xf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7" fillId="0" borderId="0" applyNumberFormat="0" applyAlignment="0"/>
    <xf numFmtId="0" fontId="28" fillId="0" borderId="0" applyNumberFormat="0" applyAlignment="0"/>
    <xf numFmtId="0" fontId="29" fillId="0" borderId="0" applyNumberFormat="0" applyAlignment="0"/>
    <xf numFmtId="174" fontId="30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Protection="0">
      <alignment vertical="top" wrapText="1"/>
    </xf>
    <xf numFmtId="0" fontId="33" fillId="25" borderId="0" applyNumberFormat="0" applyBorder="0" applyAlignment="0" applyProtection="0"/>
    <xf numFmtId="38" fontId="34" fillId="35" borderId="0" applyNumberFormat="0" applyBorder="0" applyAlignment="0" applyProtection="0"/>
    <xf numFmtId="3" fontId="35" fillId="0" borderId="0"/>
    <xf numFmtId="0" fontId="36" fillId="0" borderId="0">
      <alignment horizontal="left"/>
    </xf>
    <xf numFmtId="0" fontId="37" fillId="0" borderId="7" applyNumberFormat="0" applyFill="0" applyAlignment="0" applyProtection="0"/>
    <xf numFmtId="0" fontId="38" fillId="0" borderId="0">
      <alignment horizontal="left" vertical="top" wrapText="1"/>
    </xf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7" fillId="0" borderId="0"/>
    <xf numFmtId="0" fontId="40" fillId="29" borderId="5" applyNumberFormat="0" applyAlignment="0" applyProtection="0"/>
    <xf numFmtId="10" fontId="34" fillId="36" borderId="1" applyNumberFormat="0" applyBorder="0" applyAlignment="0" applyProtection="0"/>
    <xf numFmtId="0" fontId="40" fillId="29" borderId="5" applyNumberFormat="0" applyAlignment="0" applyProtection="0"/>
    <xf numFmtId="0" fontId="41" fillId="0" borderId="9" applyNumberFormat="0" applyFill="0" applyAlignment="0" applyProtection="0"/>
    <xf numFmtId="0" fontId="42" fillId="0" borderId="10"/>
    <xf numFmtId="0" fontId="43" fillId="37" borderId="0" applyNumberFormat="0" applyBorder="0" applyAlignment="0" applyProtection="0"/>
    <xf numFmtId="0" fontId="6" fillId="0" borderId="0" applyNumberFormat="0" applyFill="0" applyBorder="0" applyAlignment="0" applyProtection="0"/>
    <xf numFmtId="175" fontId="44" fillId="0" borderId="0"/>
    <xf numFmtId="0" fontId="23" fillId="0" borderId="0"/>
    <xf numFmtId="0" fontId="45" fillId="0" borderId="0"/>
    <xf numFmtId="0" fontId="46" fillId="0" borderId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0" fontId="7" fillId="22" borderId="11" applyNumberFormat="0" applyFont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7" fillId="31" borderId="12" applyNumberFormat="0" applyAlignment="0" applyProtection="0"/>
    <xf numFmtId="10" fontId="2" fillId="0" borderId="0" applyFont="0" applyFill="0" applyBorder="0" applyAlignment="0" applyProtection="0"/>
    <xf numFmtId="4" fontId="48" fillId="0" borderId="0" applyFont="0" applyFill="0" applyBorder="0" applyProtection="0">
      <alignment horizontal="right" vertical="top" wrapText="1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top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50" fillId="39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50" fillId="39" borderId="0">
      <alignment horizontal="right" vertical="center"/>
    </xf>
    <xf numFmtId="0" fontId="49" fillId="38" borderId="0">
      <alignment horizontal="left" vertical="top"/>
    </xf>
    <xf numFmtId="0" fontId="49" fillId="38" borderId="0">
      <alignment horizontal="left" vertical="center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center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1" fillId="38" borderId="0">
      <alignment horizontal="left" vertical="center"/>
    </xf>
    <xf numFmtId="0" fontId="50" fillId="39" borderId="0">
      <alignment horizontal="center" vertical="center"/>
    </xf>
    <xf numFmtId="0" fontId="50" fillId="3" borderId="0">
      <alignment horizontal="center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right" vertical="center"/>
    </xf>
    <xf numFmtId="0" fontId="49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2" fillId="39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2" fillId="39" borderId="0">
      <alignment horizontal="left" vertical="center"/>
    </xf>
    <xf numFmtId="0" fontId="53" fillId="38" borderId="0">
      <alignment horizontal="left" vertical="top"/>
    </xf>
    <xf numFmtId="0" fontId="54" fillId="39" borderId="0">
      <alignment horizontal="left" vertical="top"/>
    </xf>
    <xf numFmtId="0" fontId="53" fillId="38" borderId="0">
      <alignment horizontal="left" vertical="top"/>
    </xf>
    <xf numFmtId="0" fontId="55" fillId="38" borderId="0">
      <alignment horizontal="left" vertical="top"/>
    </xf>
    <xf numFmtId="0" fontId="54" fillId="3" borderId="0">
      <alignment horizontal="left" vertical="top"/>
    </xf>
    <xf numFmtId="0" fontId="56" fillId="38" borderId="0">
      <alignment horizontal="center" vertical="top"/>
    </xf>
    <xf numFmtId="0" fontId="57" fillId="39" borderId="0">
      <alignment horizontal="center" vertical="top"/>
    </xf>
    <xf numFmtId="0" fontId="56" fillId="38" borderId="0">
      <alignment horizontal="center" vertical="top"/>
    </xf>
    <xf numFmtId="0" fontId="49" fillId="38" borderId="0">
      <alignment horizontal="center" vertical="top"/>
    </xf>
    <xf numFmtId="0" fontId="57" fillId="3" borderId="0">
      <alignment horizontal="center" vertical="top"/>
    </xf>
    <xf numFmtId="0" fontId="53" fillId="38" borderId="0">
      <alignment horizontal="left" vertical="top"/>
    </xf>
    <xf numFmtId="0" fontId="54" fillId="39" borderId="0">
      <alignment horizontal="left" vertical="top"/>
    </xf>
    <xf numFmtId="0" fontId="51" fillId="38" borderId="0">
      <alignment horizontal="left" vertical="center"/>
    </xf>
    <xf numFmtId="0" fontId="54" fillId="3" borderId="0">
      <alignment horizontal="left" vertical="top"/>
    </xf>
    <xf numFmtId="0" fontId="56" fillId="38" borderId="0">
      <alignment horizontal="left" vertical="top"/>
    </xf>
    <xf numFmtId="0" fontId="56" fillId="38" borderId="0">
      <alignment horizontal="center" vertical="center"/>
    </xf>
    <xf numFmtId="0" fontId="49" fillId="38" borderId="0">
      <alignment horizontal="center" vertical="center"/>
    </xf>
    <xf numFmtId="0" fontId="55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6" fillId="38" borderId="0">
      <alignment horizontal="center" vertical="center"/>
    </xf>
    <xf numFmtId="0" fontId="49" fillId="38" borderId="0">
      <alignment horizontal="center" vertical="center"/>
    </xf>
    <xf numFmtId="0" fontId="58" fillId="39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59" fillId="38" borderId="0">
      <alignment horizontal="center" vertical="center"/>
    </xf>
    <xf numFmtId="0" fontId="55" fillId="38" borderId="0">
      <alignment horizontal="center" vertical="center"/>
    </xf>
    <xf numFmtId="0" fontId="49" fillId="38" borderId="0">
      <alignment horizontal="left" vertical="top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9" fillId="38" borderId="0">
      <alignment horizontal="center" vertical="center"/>
    </xf>
    <xf numFmtId="0" fontId="55" fillId="38" borderId="0">
      <alignment horizontal="center" vertical="center"/>
    </xf>
    <xf numFmtId="0" fontId="58" fillId="39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8" fillId="39" borderId="0">
      <alignment horizontal="center" vertical="center"/>
    </xf>
    <xf numFmtId="0" fontId="53" fillId="38" borderId="0">
      <alignment horizontal="center" vertical="center"/>
    </xf>
    <xf numFmtId="0" fontId="59" fillId="38" borderId="0">
      <alignment horizontal="center" vertical="center"/>
    </xf>
    <xf numFmtId="0" fontId="49" fillId="38" borderId="0">
      <alignment horizontal="left" vertical="top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3" fillId="38" borderId="0">
      <alignment horizontal="center" vertical="center"/>
    </xf>
    <xf numFmtId="0" fontId="59" fillId="38" borderId="0">
      <alignment horizontal="center" vertical="center"/>
    </xf>
    <xf numFmtId="0" fontId="60" fillId="39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6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50" fillId="3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50" fillId="3" borderId="0">
      <alignment horizontal="center" vertical="center"/>
    </xf>
    <xf numFmtId="0" fontId="49" fillId="38" borderId="0">
      <alignment horizontal="center" vertical="top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61" fillId="0" borderId="0" applyNumberFormat="0" applyFill="0" applyBorder="0" applyAlignment="0" applyProtection="0"/>
    <xf numFmtId="0" fontId="42" fillId="0" borderId="0"/>
    <xf numFmtId="0" fontId="62" fillId="0" borderId="0">
      <alignment horizontal="centerContinuous" vertical="center"/>
    </xf>
    <xf numFmtId="0" fontId="63" fillId="23" borderId="13" applyNumberFormat="0" applyFill="0" applyAlignment="0" applyProtection="0">
      <alignment vertical="top"/>
    </xf>
    <xf numFmtId="0" fontId="64" fillId="0" borderId="0">
      <alignment horizontal="centerContinuous" vertical="center"/>
    </xf>
    <xf numFmtId="0" fontId="26" fillId="0" borderId="14" applyNumberFormat="0" applyFill="0" applyAlignment="0" applyProtection="0"/>
    <xf numFmtId="3" fontId="65" fillId="0" borderId="0"/>
    <xf numFmtId="0" fontId="66" fillId="0" borderId="0" applyNumberFormat="0" applyFill="0" applyBorder="0" applyAlignment="0" applyProtection="0"/>
    <xf numFmtId="0" fontId="8" fillId="0" borderId="1">
      <alignment horizontal="center"/>
    </xf>
    <xf numFmtId="0" fontId="7" fillId="0" borderId="0">
      <alignment vertical="top"/>
    </xf>
    <xf numFmtId="0" fontId="7" fillId="0" borderId="0">
      <alignment vertical="top"/>
    </xf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40" fillId="9" borderId="5" applyNumberFormat="0" applyAlignment="0" applyProtection="0"/>
    <xf numFmtId="0" fontId="40" fillId="9" borderId="5" applyNumberFormat="0" applyAlignment="0" applyProtection="0"/>
    <xf numFmtId="0" fontId="8" fillId="0" borderId="1">
      <alignment horizontal="center"/>
    </xf>
    <xf numFmtId="0" fontId="8" fillId="0" borderId="0">
      <alignment vertical="top"/>
    </xf>
    <xf numFmtId="0" fontId="47" fillId="44" borderId="12" applyNumberFormat="0" applyAlignment="0" applyProtection="0"/>
    <xf numFmtId="0" fontId="47" fillId="44" borderId="12" applyNumberFormat="0" applyAlignment="0" applyProtection="0"/>
    <xf numFmtId="0" fontId="67" fillId="44" borderId="5" applyNumberFormat="0" applyAlignment="0" applyProtection="0"/>
    <xf numFmtId="0" fontId="67" fillId="44" borderId="5" applyNumberFormat="0" applyAlignment="0" applyProtection="0"/>
    <xf numFmtId="178" fontId="6" fillId="0" borderId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19" applyNumberFormat="0" applyFill="0" applyAlignment="0" applyProtection="0"/>
    <xf numFmtId="0" fontId="7" fillId="0" borderId="0"/>
    <xf numFmtId="0" fontId="7" fillId="0" borderId="0"/>
    <xf numFmtId="0" fontId="22" fillId="45" borderId="6" applyNumberFormat="0" applyAlignment="0" applyProtection="0"/>
    <xf numFmtId="0" fontId="22" fillId="45" borderId="6" applyNumberFormat="0" applyAlignment="0" applyProtection="0"/>
    <xf numFmtId="0" fontId="8" fillId="0" borderId="1">
      <alignment horizontal="center"/>
    </xf>
    <xf numFmtId="0" fontId="8" fillId="0" borderId="1">
      <alignment horizontal="center" wrapText="1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7" fillId="0" borderId="0"/>
    <xf numFmtId="0" fontId="74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1">
      <alignment horizontal="center" wrapText="1"/>
    </xf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0" fontId="7" fillId="47" borderId="1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1">
      <alignment horizontal="center"/>
    </xf>
    <xf numFmtId="0" fontId="8" fillId="0" borderId="1">
      <alignment horizontal="center" wrapText="1"/>
    </xf>
    <xf numFmtId="0" fontId="7" fillId="0" borderId="0"/>
    <xf numFmtId="0" fontId="7" fillId="0" borderId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4" fontId="14" fillId="0" borderId="0" applyNumberFormat="0"/>
    <xf numFmtId="49" fontId="14" fillId="0" borderId="0" applyNumberFormat="0"/>
    <xf numFmtId="0" fontId="77" fillId="2" borderId="20" applyNumberFormat="0" applyFont="0" applyBorder="0">
      <alignment horizontal="right" vertical="top" wrapText="1"/>
    </xf>
    <xf numFmtId="0" fontId="12" fillId="0" borderId="0" applyNumberFormat="0" applyProtection="0"/>
    <xf numFmtId="0" fontId="77" fillId="2" borderId="21" applyNumberFormat="0" applyFont="0" applyBorder="0" applyAlignment="0">
      <alignment horizontal="center" vertical="top" wrapText="1"/>
    </xf>
    <xf numFmtId="0" fontId="7" fillId="0" borderId="0">
      <alignment vertical="justify"/>
    </xf>
    <xf numFmtId="0" fontId="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>
      <alignment horizontal="center"/>
    </xf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" fontId="6" fillId="0" borderId="0" applyFill="0" applyBorder="0" applyAlignment="0" applyProtection="0"/>
    <xf numFmtId="4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2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3" fontId="17" fillId="0" borderId="0" applyFont="0" applyFill="0" applyBorder="0" applyAlignment="0" applyProtection="0"/>
    <xf numFmtId="182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>
      <alignment horizontal="left" vertical="top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" fillId="0" borderId="0" applyFont="0" applyFill="0" applyBorder="0" applyAlignment="0"/>
    <xf numFmtId="3" fontId="65" fillId="0" borderId="0"/>
    <xf numFmtId="0" fontId="8" fillId="0" borderId="0"/>
    <xf numFmtId="0" fontId="26" fillId="0" borderId="18" applyNumberFormat="0" applyFill="0" applyAlignment="0" applyProtection="0"/>
    <xf numFmtId="0" fontId="40" fillId="48" borderId="5" applyNumberFormat="0" applyAlignment="0" applyProtection="0"/>
    <xf numFmtId="0" fontId="26" fillId="0" borderId="18" applyNumberFormat="0" applyFill="0" applyAlignment="0" applyProtection="0"/>
    <xf numFmtId="0" fontId="75" fillId="49" borderId="0" applyNumberFormat="0" applyBorder="0" applyAlignment="0" applyProtection="0"/>
    <xf numFmtId="0" fontId="18" fillId="50" borderId="0" applyNumberFormat="0" applyBorder="0" applyAlignment="0" applyProtection="0"/>
    <xf numFmtId="0" fontId="75" fillId="49" borderId="0" applyNumberFormat="0" applyBorder="0" applyAlignment="0" applyProtection="0"/>
    <xf numFmtId="0" fontId="7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51" borderId="11" applyNumberFormat="0" applyAlignment="0" applyProtection="0"/>
    <xf numFmtId="0" fontId="68" fillId="0" borderId="15" applyNumberFormat="0" applyFill="0" applyAlignment="0" applyProtection="0"/>
    <xf numFmtId="0" fontId="2" fillId="51" borderId="11" applyNumberFormat="0" applyAlignment="0" applyProtection="0"/>
    <xf numFmtId="0" fontId="18" fillId="52" borderId="0" applyNumberFormat="0" applyBorder="0" applyAlignment="0" applyProtection="0"/>
    <xf numFmtId="0" fontId="76" fillId="0" borderId="9" applyNumberFormat="0" applyFill="0" applyAlignment="0" applyProtection="0"/>
    <xf numFmtId="0" fontId="22" fillId="53" borderId="6" applyNumberFormat="0" applyAlignment="0" applyProtection="0"/>
    <xf numFmtId="0" fontId="66" fillId="0" borderId="0" applyNumberFormat="0" applyFill="0" applyBorder="0" applyAlignment="0" applyProtection="0"/>
    <xf numFmtId="0" fontId="81" fillId="0" borderId="0"/>
  </cellStyleXfs>
  <cellXfs count="82"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right" vertical="top"/>
    </xf>
    <xf numFmtId="165" fontId="2" fillId="0" borderId="0" xfId="0" applyNumberFormat="1" applyFont="1" applyFill="1"/>
    <xf numFmtId="4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/>
    </xf>
    <xf numFmtId="4" fontId="8" fillId="0" borderId="1" xfId="0" applyNumberFormat="1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center" vertical="top"/>
    </xf>
    <xf numFmtId="4" fontId="79" fillId="0" borderId="1" xfId="0" applyNumberFormat="1" applyFont="1" applyFill="1" applyBorder="1" applyAlignment="1">
      <alignment horizontal="right" vertical="top" wrapText="1"/>
    </xf>
    <xf numFmtId="4" fontId="79" fillId="0" borderId="1" xfId="0" applyNumberFormat="1" applyFont="1" applyFill="1" applyBorder="1" applyAlignment="1">
      <alignment horizontal="right" vertical="top"/>
    </xf>
    <xf numFmtId="49" fontId="80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0" fontId="79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right" vertical="top"/>
    </xf>
    <xf numFmtId="4" fontId="9" fillId="0" borderId="1" xfId="0" applyNumberFormat="1" applyFont="1" applyFill="1" applyBorder="1" applyAlignment="1">
      <alignment horizontal="right" vertical="top" wrapText="1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9" fontId="79" fillId="0" borderId="1" xfId="0" applyNumberFormat="1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7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right" vertical="top" wrapText="1"/>
    </xf>
    <xf numFmtId="49" fontId="9" fillId="0" borderId="3" xfId="0" applyNumberFormat="1" applyFont="1" applyFill="1" applyBorder="1" applyAlignment="1">
      <alignment horizontal="righ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1013" applyFont="1" applyAlignment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557" applyFont="1" applyFill="1" applyAlignment="1">
      <alignment horizontal="left" vertical="top"/>
    </xf>
    <xf numFmtId="0" fontId="3" fillId="0" borderId="0" xfId="557" applyFont="1" applyFill="1" applyAlignment="1">
      <alignment horizontal="left" vertical="top"/>
    </xf>
    <xf numFmtId="0" fontId="2" fillId="0" borderId="0" xfId="557" applyFont="1" applyFill="1" applyAlignment="1">
      <alignment horizontal="right" vertical="top"/>
    </xf>
    <xf numFmtId="0" fontId="3" fillId="0" borderId="0" xfId="557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/>
    </xf>
    <xf numFmtId="0" fontId="8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/>
    </xf>
    <xf numFmtId="49" fontId="79" fillId="0" borderId="2" xfId="0" applyNumberFormat="1" applyFont="1" applyFill="1" applyBorder="1" applyAlignment="1">
      <alignment vertical="top" wrapText="1"/>
    </xf>
    <xf numFmtId="49" fontId="7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/>
    <xf numFmtId="49" fontId="79" fillId="0" borderId="23" xfId="0" applyNumberFormat="1" applyFont="1" applyFill="1" applyBorder="1" applyAlignment="1">
      <alignment horizontal="center" vertical="top" wrapText="1"/>
    </xf>
    <xf numFmtId="49" fontId="79" fillId="0" borderId="2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" fontId="8" fillId="0" borderId="4" xfId="0" applyNumberFormat="1" applyFont="1" applyFill="1" applyBorder="1" applyAlignment="1">
      <alignment horizontal="right" vertical="top"/>
    </xf>
    <xf numFmtId="4" fontId="79" fillId="0" borderId="4" xfId="0" applyNumberFormat="1" applyFont="1" applyFill="1" applyBorder="1" applyAlignment="1">
      <alignment horizontal="right" vertical="top"/>
    </xf>
    <xf numFmtId="4" fontId="79" fillId="0" borderId="4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014">
    <cellStyle name="_10.1 Эффект деят-ти" xfId="1"/>
    <cellStyle name="_384" xfId="2"/>
    <cellStyle name="_385" xfId="3"/>
    <cellStyle name="_ATM over SDH" xfId="4"/>
    <cellStyle name="_Cp_E250 &amp; E450 _01" xfId="5"/>
    <cellStyle name="_IT-SCS" xfId="6"/>
    <cellStyle name="_LAN 23-10" xfId="7"/>
    <cellStyle name="_LVS" xfId="8"/>
    <cellStyle name="_Pr_Dyg60" xfId="9"/>
    <cellStyle name="_Q43339_RMD_AVT-6_MNPZ" xfId="10"/>
    <cellStyle name="_S3105_050603_new" xfId="11"/>
    <cellStyle name="_SCS_ECS_LVS" xfId="12"/>
    <cellStyle name="_SmResSchort1" xfId="13"/>
    <cellStyle name="_Spec" xfId="14"/>
    <cellStyle name="_Блок бокс ЛПДС Чепурского" xfId="15"/>
    <cellStyle name="_Братск_S3182_общ_" xfId="16"/>
    <cellStyle name="_Волна давления" xfId="17"/>
    <cellStyle name="_Все системы 2" xfId="18"/>
    <cellStyle name="_ГРС Сибай" xfId="19"/>
    <cellStyle name="_ГТП_ ПИР БИК СМН-Приводино_12.05.09" xfId="20"/>
    <cellStyle name="_ГТП_ р.Сызранка 1444 (ИИ+ПР)" xfId="21"/>
    <cellStyle name="_ГТП_Замена подв.переход р. Панинский Еган" xfId="22"/>
    <cellStyle name="_ГТП_НПС Синдор Газ" xfId="23"/>
    <cellStyle name="_ГТП_Нюксеница Сметы СМН-11" xfId="24"/>
    <cellStyle name="_ГТП_ПИР БИК СМН-Чикшино_11.05.09" xfId="25"/>
    <cellStyle name="_ГТП_р Сыня Сметы СМН-11" xfId="26"/>
    <cellStyle name="_ГТП_р Холуйница Сметы СМН-11" xfId="27"/>
    <cellStyle name="_ГТП_р Шаболга Сметы СМН-11" xfId="28"/>
    <cellStyle name="_ГТП_Смета ПиР Субханкулово8 к ДС" xfId="29"/>
    <cellStyle name="_ЗИП" xfId="30"/>
    <cellStyle name="_ЗРУ таёжная" xfId="31"/>
    <cellStyle name="_изыскания 16кв.дом  Алдан" xfId="32"/>
    <cellStyle name="_Исправленый 28.07.05 Уяр" xfId="33"/>
    <cellStyle name="_Книга1" xfId="34"/>
    <cellStyle name="_Книга1 (4)" xfId="35"/>
    <cellStyle name="_Копия БП_доп макет" xfId="36"/>
    <cellStyle name="_Копия Смета ПИР для зак (Газ геодезия)V3" xfId="37"/>
    <cellStyle name="_КСВТ" xfId="38"/>
    <cellStyle name="_Леско1" xfId="39"/>
    <cellStyle name="_Микроэкономика  1 Проектные работы" xfId="40"/>
    <cellStyle name="_Микроэкономика  2 Проектные работы" xfId="41"/>
    <cellStyle name="_НПЗ" xfId="42"/>
    <cellStyle name="_НПЗ (2)" xfId="43"/>
    <cellStyle name="_ОПУ" xfId="44"/>
    <cellStyle name="_от 08.08.09г.-Здание ЦРС,столовая ПБО АРНУ - 01.07 согл." xfId="45"/>
    <cellStyle name="_Периферия" xfId="46"/>
    <cellStyle name="_Пример расчета" xfId="47"/>
    <cellStyle name="_Проектные работы" xfId="48"/>
    <cellStyle name="_р Сыня Сметы СМН-11" xfId="49"/>
    <cellStyle name="_р Холуйница Сметы СМН-11" xfId="50"/>
    <cellStyle name="_Рабочие станции" xfId="51"/>
    <cellStyle name="_Расчёт стоимост 1 чел-часа по ПИР (КНТЦ1 ) (2)" xfId="52"/>
    <cellStyle name="_Рек ППМН -Койва-1036 км 30 06" xfId="53"/>
    <cellStyle name="_Ростовский (3)" xfId="54"/>
    <cellStyle name="_сводная смета" xfId="55"/>
    <cellStyle name="_Сводные сметы" xfId="56"/>
    <cellStyle name="_Сервера" xfId="57"/>
    <cellStyle name="_Система управления" xfId="58"/>
    <cellStyle name="_Смета" xfId="59"/>
    <cellStyle name="_смета 1 (2)" xfId="60"/>
    <cellStyle name="_Смета Казахстан(Западный ТП)" xfId="61"/>
    <cellStyle name="_Смета НПС (2)" xfId="62"/>
    <cellStyle name="_Смета СОУ" xfId="63"/>
    <cellStyle name="_Смета ТМ 5 ПС" xfId="64"/>
    <cellStyle name="_Смета ТМ А-М" xfId="65"/>
    <cellStyle name="_Смета_ Образец СВОДНАЯ" xfId="66"/>
    <cellStyle name="_Сметы ВНИИСТ" xfId="67"/>
    <cellStyle name="_Сметы ВНИИСТ_01.04.08 Смета на ИИР_ПИРС" xfId="68"/>
    <cellStyle name="_Сметы ВНИИСТ_27.08.08 ИИ КППСОД 0-68-ТСМН" xfId="69"/>
    <cellStyle name="_Спецификация" xfId="70"/>
    <cellStyle name="_ТМ Быково Кириши" xfId="71"/>
    <cellStyle name="_УПАТС ГУГОЧС 2003 (копия)" xfId="72"/>
    <cellStyle name="_Уяр ТЗ 2_" xfId="73"/>
    <cellStyle name="_ЩСУ 394" xfId="74"/>
    <cellStyle name="_ЩСУ Тайшет" xfId="75"/>
    <cellStyle name="_Экспертиза" xfId="76"/>
    <cellStyle name="_Японское море_РД - ВНИИСТ" xfId="77"/>
    <cellStyle name="20% - Accent1" xfId="78"/>
    <cellStyle name="20% - Accent2" xfId="79"/>
    <cellStyle name="20% - Accent3" xfId="80"/>
    <cellStyle name="20% - Accent4" xfId="81"/>
    <cellStyle name="20% - Accent5" xfId="82"/>
    <cellStyle name="20% - Accent6" xfId="83"/>
    <cellStyle name="20% - Акцент1 2" xfId="84"/>
    <cellStyle name="20% - Акцент1 2 2" xfId="85"/>
    <cellStyle name="20% - Акцент2 2" xfId="86"/>
    <cellStyle name="20% - Акцент2 2 2" xfId="87"/>
    <cellStyle name="20% - Акцент3 2" xfId="88"/>
    <cellStyle name="20% - Акцент3 2 2" xfId="89"/>
    <cellStyle name="20% - Акцент4 2" xfId="90"/>
    <cellStyle name="20% - Акцент4 2 2" xfId="91"/>
    <cellStyle name="20% - Акцент5 2" xfId="92"/>
    <cellStyle name="20% - Акцент5 2 2" xfId="93"/>
    <cellStyle name="20% - Акцент6 2" xfId="94"/>
    <cellStyle name="20% - Акцент6 2 2" xfId="95"/>
    <cellStyle name="40% - Accent1" xfId="96"/>
    <cellStyle name="40% - Accent2" xfId="97"/>
    <cellStyle name="40% - Accent3" xfId="98"/>
    <cellStyle name="40% - Accent4" xfId="99"/>
    <cellStyle name="40% - Accent5" xfId="100"/>
    <cellStyle name="40% - Accent6" xfId="101"/>
    <cellStyle name="40% - Акцент1 2" xfId="102"/>
    <cellStyle name="40% - Акцент1 2 2" xfId="103"/>
    <cellStyle name="40% - Акцент2 2" xfId="104"/>
    <cellStyle name="40% - Акцент2 2 2" xfId="105"/>
    <cellStyle name="40% - Акцент3 2" xfId="106"/>
    <cellStyle name="40% - Акцент3 2 2" xfId="107"/>
    <cellStyle name="40% - Акцент4 2" xfId="108"/>
    <cellStyle name="40% - Акцент4 2 2" xfId="109"/>
    <cellStyle name="40% - Акцент5 2" xfId="110"/>
    <cellStyle name="40% - Акцент5 2 2" xfId="111"/>
    <cellStyle name="40% - Акцент6 2" xfId="112"/>
    <cellStyle name="40% - Акцент6 2 2" xfId="113"/>
    <cellStyle name="60% - Accent1" xfId="114"/>
    <cellStyle name="60% - Accent2" xfId="115"/>
    <cellStyle name="60% - Accent3" xfId="116"/>
    <cellStyle name="60% - Accent4" xfId="117"/>
    <cellStyle name="60% - Accent5" xfId="118"/>
    <cellStyle name="60% - Accent6" xfId="119"/>
    <cellStyle name="60% - Акцент1 2" xfId="120"/>
    <cellStyle name="60% - Акцент1 2 2" xfId="121"/>
    <cellStyle name="60% - Акцент2 2" xfId="122"/>
    <cellStyle name="60% - Акцент2 2 2" xfId="123"/>
    <cellStyle name="60% - Акцент3 2" xfId="124"/>
    <cellStyle name="60% - Акцент3 2 2" xfId="125"/>
    <cellStyle name="60% - Акцент4 2" xfId="126"/>
    <cellStyle name="60% - Акцент4 2 2" xfId="127"/>
    <cellStyle name="60% - Акцент5 2" xfId="128"/>
    <cellStyle name="60% - Акцент5 2 2" xfId="129"/>
    <cellStyle name="60% - Акцент6 2" xfId="130"/>
    <cellStyle name="60% - Акцент6 2 2" xfId="131"/>
    <cellStyle name="Aaia?iue [0]_1 yoa?" xfId="132"/>
    <cellStyle name="Aaia?iue_1 yoa?" xfId="133"/>
    <cellStyle name="Accent1" xfId="134"/>
    <cellStyle name="Accent1 - 20%" xfId="135"/>
    <cellStyle name="Accent1 - 40%" xfId="136"/>
    <cellStyle name="Accent1 - 60%" xfId="137"/>
    <cellStyle name="Accent2" xfId="138"/>
    <cellStyle name="Accent2 - 20%" xfId="139"/>
    <cellStyle name="Accent2 - 40%" xfId="140"/>
    <cellStyle name="Accent2 - 60%" xfId="141"/>
    <cellStyle name="Accent3" xfId="142"/>
    <cellStyle name="Accent3 - 20%" xfId="143"/>
    <cellStyle name="Accent3 - 40%" xfId="144"/>
    <cellStyle name="Accent3 - 60%" xfId="145"/>
    <cellStyle name="Accent4" xfId="146"/>
    <cellStyle name="Accent4 - 20%" xfId="147"/>
    <cellStyle name="Accent4 - 40%" xfId="148"/>
    <cellStyle name="Accent4 - 60%" xfId="149"/>
    <cellStyle name="Accent5" xfId="150"/>
    <cellStyle name="Accent5 - 20%" xfId="151"/>
    <cellStyle name="Accent5 - 40%" xfId="152"/>
    <cellStyle name="Accent5 - 60%" xfId="153"/>
    <cellStyle name="Accent6" xfId="154"/>
    <cellStyle name="Accent6 - 20%" xfId="155"/>
    <cellStyle name="Accent6 - 40%" xfId="156"/>
    <cellStyle name="Accent6 - 60%" xfId="157"/>
    <cellStyle name="Bad" xfId="158"/>
    <cellStyle name="Calculation" xfId="159"/>
    <cellStyle name="category" xfId="160"/>
    <cellStyle name="Check Cell" xfId="161"/>
    <cellStyle name="Comma [0]_03" xfId="162"/>
    <cellStyle name="Comma_03" xfId="163"/>
    <cellStyle name="Cost" xfId="164"/>
    <cellStyle name="Currency [0]" xfId="165"/>
    <cellStyle name="Currency_03" xfId="166"/>
    <cellStyle name="done" xfId="167"/>
    <cellStyle name="Emphasis 1" xfId="168"/>
    <cellStyle name="Emphasis 2" xfId="169"/>
    <cellStyle name="Emphasis 3" xfId="170"/>
    <cellStyle name="Equpment" xfId="171"/>
    <cellStyle name="Equpment Header" xfId="172"/>
    <cellStyle name="Equpment_Internet" xfId="173"/>
    <cellStyle name="Euro" xfId="174"/>
    <cellStyle name="Euro 10" xfId="175"/>
    <cellStyle name="Euro 11" xfId="176"/>
    <cellStyle name="Euro 12" xfId="177"/>
    <cellStyle name="Euro 13" xfId="178"/>
    <cellStyle name="Euro 14" xfId="179"/>
    <cellStyle name="Euro 15" xfId="180"/>
    <cellStyle name="Euro 16" xfId="181"/>
    <cellStyle name="Euro 17" xfId="182"/>
    <cellStyle name="Euro 18" xfId="183"/>
    <cellStyle name="Euro 19" xfId="184"/>
    <cellStyle name="Euro 2" xfId="185"/>
    <cellStyle name="Euro 20" xfId="186"/>
    <cellStyle name="Euro 21" xfId="187"/>
    <cellStyle name="Euro 3" xfId="188"/>
    <cellStyle name="Euro 4" xfId="189"/>
    <cellStyle name="Euro 5" xfId="190"/>
    <cellStyle name="Euro 6" xfId="191"/>
    <cellStyle name="Euro 7" xfId="192"/>
    <cellStyle name="Euro 8" xfId="193"/>
    <cellStyle name="Euro 9" xfId="194"/>
    <cellStyle name="Explanatory Text" xfId="195"/>
    <cellStyle name="eZ????z_WS_ACER.XLS" xfId="196"/>
    <cellStyle name="Good" xfId="197"/>
    <cellStyle name="Grey" xfId="198"/>
    <cellStyle name="GROS" xfId="199"/>
    <cellStyle name="HEADER" xfId="200"/>
    <cellStyle name="Heading 1" xfId="201"/>
    <cellStyle name="Heading 2" xfId="202"/>
    <cellStyle name="Heading 3" xfId="203"/>
    <cellStyle name="Heading 4" xfId="204"/>
    <cellStyle name="Iau?iue_1 yoa?" xfId="205"/>
    <cellStyle name="Input" xfId="206"/>
    <cellStyle name="Input [yellow]" xfId="207"/>
    <cellStyle name="Input_3050 ИИР" xfId="208"/>
    <cellStyle name="Linked Cell" xfId="209"/>
    <cellStyle name="Model" xfId="210"/>
    <cellStyle name="Neutral" xfId="211"/>
    <cellStyle name="normal" xfId="212"/>
    <cellStyle name="Normal - Style1" xfId="213"/>
    <cellStyle name="Normal_01" xfId="214"/>
    <cellStyle name="Normal1" xfId="215"/>
    <cellStyle name="NormalText" xfId="216"/>
    <cellStyle name="Note" xfId="217"/>
    <cellStyle name="Note 10" xfId="218"/>
    <cellStyle name="Note 2" xfId="219"/>
    <cellStyle name="Note 3" xfId="220"/>
    <cellStyle name="Note 4" xfId="221"/>
    <cellStyle name="Note 5" xfId="222"/>
    <cellStyle name="Note 6" xfId="223"/>
    <cellStyle name="Note 7" xfId="224"/>
    <cellStyle name="Note 8" xfId="225"/>
    <cellStyle name="Note 9" xfId="226"/>
    <cellStyle name="Note_3050 ИИР" xfId="227"/>
    <cellStyle name="Oeiainiaue [0]_1 yoa?" xfId="228"/>
    <cellStyle name="Oeiainiaue_1 yoa?" xfId="229"/>
    <cellStyle name="Ouny?e [0]_SPEC_WAN" xfId="230"/>
    <cellStyle name="Ouny?e_SPEC_WAN" xfId="231"/>
    <cellStyle name="Output" xfId="232"/>
    <cellStyle name="Percent [2]" xfId="233"/>
    <cellStyle name="Price" xfId="234"/>
    <cellStyle name="S0" xfId="235"/>
    <cellStyle name="S0 10" xfId="236"/>
    <cellStyle name="S0 11" xfId="237"/>
    <cellStyle name="S0 12" xfId="238"/>
    <cellStyle name="S0 2" xfId="239"/>
    <cellStyle name="S0 2 2" xfId="240"/>
    <cellStyle name="S0 3" xfId="241"/>
    <cellStyle name="S0 4" xfId="242"/>
    <cellStyle name="S0 5" xfId="243"/>
    <cellStyle name="S0 6" xfId="244"/>
    <cellStyle name="S0 7" xfId="245"/>
    <cellStyle name="S0 8" xfId="246"/>
    <cellStyle name="S0 9" xfId="247"/>
    <cellStyle name="S0_1" xfId="248"/>
    <cellStyle name="S1" xfId="249"/>
    <cellStyle name="S1 10" xfId="250"/>
    <cellStyle name="S1 11" xfId="251"/>
    <cellStyle name="S1 12" xfId="252"/>
    <cellStyle name="S1 2" xfId="253"/>
    <cellStyle name="S1 3" xfId="254"/>
    <cellStyle name="S1 4" xfId="255"/>
    <cellStyle name="S1 5" xfId="256"/>
    <cellStyle name="S1 6" xfId="257"/>
    <cellStyle name="S1 7" xfId="258"/>
    <cellStyle name="S1 8" xfId="259"/>
    <cellStyle name="S1 9" xfId="260"/>
    <cellStyle name="S1_1" xfId="261"/>
    <cellStyle name="S10" xfId="262"/>
    <cellStyle name="S10 10" xfId="263"/>
    <cellStyle name="S10 11" xfId="264"/>
    <cellStyle name="S10 12" xfId="265"/>
    <cellStyle name="S10 13" xfId="266"/>
    <cellStyle name="S10 2" xfId="267"/>
    <cellStyle name="S10 3" xfId="268"/>
    <cellStyle name="S10 3 2" xfId="269"/>
    <cellStyle name="S10 4" xfId="270"/>
    <cellStyle name="S10 5" xfId="271"/>
    <cellStyle name="S10 6" xfId="272"/>
    <cellStyle name="S10 7" xfId="273"/>
    <cellStyle name="S10 8" xfId="274"/>
    <cellStyle name="S10 9" xfId="275"/>
    <cellStyle name="S10_1" xfId="276"/>
    <cellStyle name="S11" xfId="277"/>
    <cellStyle name="S11 10" xfId="278"/>
    <cellStyle name="S11 11" xfId="279"/>
    <cellStyle name="S11 12" xfId="280"/>
    <cellStyle name="S11 13" xfId="281"/>
    <cellStyle name="S11 2" xfId="282"/>
    <cellStyle name="S11 2 2" xfId="283"/>
    <cellStyle name="S11 2 3" xfId="284"/>
    <cellStyle name="S11 2_Командировочные_1" xfId="285"/>
    <cellStyle name="S11 3" xfId="286"/>
    <cellStyle name="S11 4" xfId="287"/>
    <cellStyle name="S11 5" xfId="288"/>
    <cellStyle name="S11 6" xfId="289"/>
    <cellStyle name="S11 7" xfId="290"/>
    <cellStyle name="S11 8" xfId="291"/>
    <cellStyle name="S11 9" xfId="292"/>
    <cellStyle name="S11_1" xfId="293"/>
    <cellStyle name="S12" xfId="294"/>
    <cellStyle name="S12 10" xfId="295"/>
    <cellStyle name="S12 11" xfId="296"/>
    <cellStyle name="S12 12" xfId="297"/>
    <cellStyle name="S12 2" xfId="298"/>
    <cellStyle name="S12 3" xfId="299"/>
    <cellStyle name="S12 4" xfId="300"/>
    <cellStyle name="S12 5" xfId="301"/>
    <cellStyle name="S12 6" xfId="302"/>
    <cellStyle name="S12 7" xfId="303"/>
    <cellStyle name="S12 8" xfId="304"/>
    <cellStyle name="S12 9" xfId="305"/>
    <cellStyle name="S12_1" xfId="306"/>
    <cellStyle name="S13" xfId="307"/>
    <cellStyle name="S13 2" xfId="308"/>
    <cellStyle name="S13 2 2" xfId="309"/>
    <cellStyle name="S13 3" xfId="310"/>
    <cellStyle name="S13_Командировочные_1" xfId="311"/>
    <cellStyle name="S14" xfId="312"/>
    <cellStyle name="S14 2" xfId="313"/>
    <cellStyle name="S14 2 2" xfId="314"/>
    <cellStyle name="S14 3" xfId="315"/>
    <cellStyle name="S14_Командировочные_1" xfId="316"/>
    <cellStyle name="S15" xfId="317"/>
    <cellStyle name="S15 2" xfId="318"/>
    <cellStyle name="S15 3" xfId="319"/>
    <cellStyle name="S15_Командировочные_1" xfId="320"/>
    <cellStyle name="S16" xfId="321"/>
    <cellStyle name="S2" xfId="322"/>
    <cellStyle name="S2 10" xfId="323"/>
    <cellStyle name="S2 11" xfId="324"/>
    <cellStyle name="S2 12" xfId="325"/>
    <cellStyle name="S2 13" xfId="326"/>
    <cellStyle name="S2 2" xfId="327"/>
    <cellStyle name="S2 2 2" xfId="328"/>
    <cellStyle name="S2 3" xfId="329"/>
    <cellStyle name="S2 3 2" xfId="330"/>
    <cellStyle name="S2 4" xfId="331"/>
    <cellStyle name="S2 5" xfId="332"/>
    <cellStyle name="S2 6" xfId="333"/>
    <cellStyle name="S2 7" xfId="334"/>
    <cellStyle name="S2 8" xfId="335"/>
    <cellStyle name="S2 9" xfId="336"/>
    <cellStyle name="S2_1" xfId="337"/>
    <cellStyle name="S3" xfId="338"/>
    <cellStyle name="S3 10" xfId="339"/>
    <cellStyle name="S3 11" xfId="340"/>
    <cellStyle name="S3 12" xfId="341"/>
    <cellStyle name="S3 13" xfId="342"/>
    <cellStyle name="S3 2" xfId="343"/>
    <cellStyle name="S3 2 2" xfId="344"/>
    <cellStyle name="S3 3" xfId="345"/>
    <cellStyle name="S3 4" xfId="346"/>
    <cellStyle name="S3 5" xfId="347"/>
    <cellStyle name="S3 6" xfId="348"/>
    <cellStyle name="S3 7" xfId="349"/>
    <cellStyle name="S3 8" xfId="350"/>
    <cellStyle name="S3 9" xfId="351"/>
    <cellStyle name="S3_1" xfId="352"/>
    <cellStyle name="S4" xfId="353"/>
    <cellStyle name="S4 10" xfId="354"/>
    <cellStyle name="S4 11" xfId="355"/>
    <cellStyle name="S4 12" xfId="356"/>
    <cellStyle name="S4 13" xfId="357"/>
    <cellStyle name="S4 2" xfId="358"/>
    <cellStyle name="S4 2 2" xfId="359"/>
    <cellStyle name="S4 3" xfId="360"/>
    <cellStyle name="S4 4" xfId="361"/>
    <cellStyle name="S4 5" xfId="362"/>
    <cellStyle name="S4 6" xfId="363"/>
    <cellStyle name="S4 7" xfId="364"/>
    <cellStyle name="S4 8" xfId="365"/>
    <cellStyle name="S4 9" xfId="366"/>
    <cellStyle name="S4_1" xfId="367"/>
    <cellStyle name="S5" xfId="368"/>
    <cellStyle name="S5 2" xfId="369"/>
    <cellStyle name="S5 3" xfId="370"/>
    <cellStyle name="S5_Командировочные_1" xfId="371"/>
    <cellStyle name="S6" xfId="372"/>
    <cellStyle name="S6 2" xfId="373"/>
    <cellStyle name="S6 3" xfId="374"/>
    <cellStyle name="S6_Командировочные_1" xfId="375"/>
    <cellStyle name="S7" xfId="376"/>
    <cellStyle name="S7 10" xfId="377"/>
    <cellStyle name="S7 11" xfId="378"/>
    <cellStyle name="S7 12" xfId="379"/>
    <cellStyle name="S7 2" xfId="380"/>
    <cellStyle name="S7 2 2" xfId="381"/>
    <cellStyle name="S7 3" xfId="382"/>
    <cellStyle name="S7 4" xfId="383"/>
    <cellStyle name="S7 5" xfId="384"/>
    <cellStyle name="S7 6" xfId="385"/>
    <cellStyle name="S7 7" xfId="386"/>
    <cellStyle name="S7 8" xfId="387"/>
    <cellStyle name="S7 9" xfId="388"/>
    <cellStyle name="S7_1" xfId="389"/>
    <cellStyle name="S8" xfId="390"/>
    <cellStyle name="S8 10" xfId="391"/>
    <cellStyle name="S8 11" xfId="392"/>
    <cellStyle name="S8 12" xfId="393"/>
    <cellStyle name="S8 2" xfId="394"/>
    <cellStyle name="S8 2 2" xfId="395"/>
    <cellStyle name="S8 3" xfId="396"/>
    <cellStyle name="S8 4" xfId="397"/>
    <cellStyle name="S8 5" xfId="398"/>
    <cellStyle name="S8 6" xfId="399"/>
    <cellStyle name="S8 7" xfId="400"/>
    <cellStyle name="S8 8" xfId="401"/>
    <cellStyle name="S8 9" xfId="402"/>
    <cellStyle name="S8_1" xfId="403"/>
    <cellStyle name="S9" xfId="404"/>
    <cellStyle name="S9 10" xfId="405"/>
    <cellStyle name="S9 11" xfId="406"/>
    <cellStyle name="S9 12" xfId="407"/>
    <cellStyle name="S9 2" xfId="408"/>
    <cellStyle name="S9 2 2" xfId="409"/>
    <cellStyle name="S9 3" xfId="410"/>
    <cellStyle name="S9 4" xfId="411"/>
    <cellStyle name="S9 5" xfId="412"/>
    <cellStyle name="S9 6" xfId="413"/>
    <cellStyle name="S9 7" xfId="414"/>
    <cellStyle name="S9 8" xfId="415"/>
    <cellStyle name="S9 9" xfId="416"/>
    <cellStyle name="S9_1" xfId="417"/>
    <cellStyle name="Sheet Title" xfId="418"/>
    <cellStyle name="subhead" xfId="419"/>
    <cellStyle name="Subtatle" xfId="420"/>
    <cellStyle name="SubTitle" xfId="421"/>
    <cellStyle name="Title" xfId="422"/>
    <cellStyle name="Total" xfId="423"/>
    <cellStyle name="uber" xfId="424"/>
    <cellStyle name="Warning Text" xfId="425"/>
    <cellStyle name="Акт" xfId="426"/>
    <cellStyle name="АктМТСН" xfId="427"/>
    <cellStyle name="АктМТСН 2" xfId="428"/>
    <cellStyle name="Акцент1 2" xfId="429"/>
    <cellStyle name="Акцент1 2 2" xfId="430"/>
    <cellStyle name="Акцент2 2" xfId="431"/>
    <cellStyle name="Акцент2 2 2" xfId="432"/>
    <cellStyle name="Акцент3 2" xfId="433"/>
    <cellStyle name="Акцент3 2 2" xfId="434"/>
    <cellStyle name="Акцент4 2" xfId="435"/>
    <cellStyle name="Акцент4 2 2" xfId="436"/>
    <cellStyle name="Акцент5 2" xfId="437"/>
    <cellStyle name="Акцент5 2 2" xfId="438"/>
    <cellStyle name="Акцент6 2" xfId="439"/>
    <cellStyle name="Акцент6 2 2" xfId="440"/>
    <cellStyle name="Ввод  2" xfId="441"/>
    <cellStyle name="Ввод  2 2" xfId="442"/>
    <cellStyle name="ВедРесурсов" xfId="443"/>
    <cellStyle name="ВедРесурсовАкт" xfId="444"/>
    <cellStyle name="Вывод 2" xfId="445"/>
    <cellStyle name="Вывод 2 2" xfId="446"/>
    <cellStyle name="Вычисление 2" xfId="447"/>
    <cellStyle name="Вычисление 2 2" xfId="448"/>
    <cellStyle name="ДАТА" xfId="449"/>
    <cellStyle name="Денежный [0] 2" xfId="450"/>
    <cellStyle name="Денежный [0] 2 2" xfId="451"/>
    <cellStyle name="Денежный 2" xfId="452"/>
    <cellStyle name="Денежный 3" xfId="453"/>
    <cellStyle name="Заголовок 1 2" xfId="454"/>
    <cellStyle name="Заголовок 1 2 2" xfId="455"/>
    <cellStyle name="Заголовок 2 2" xfId="456"/>
    <cellStyle name="Заголовок 2 2 2" xfId="457"/>
    <cellStyle name="Заголовок 3 2" xfId="458"/>
    <cellStyle name="Заголовок 3 2 2" xfId="459"/>
    <cellStyle name="Заголовок 4 2" xfId="460"/>
    <cellStyle name="Заголовок 4 2 2" xfId="461"/>
    <cellStyle name="ЗАГОЛОВОК1" xfId="462"/>
    <cellStyle name="ЗАГОЛОВОК2" xfId="463"/>
    <cellStyle name="Итог 2" xfId="464"/>
    <cellStyle name="Итог 2 2" xfId="465"/>
    <cellStyle name="Итоги" xfId="466"/>
    <cellStyle name="ИтогоАктБазЦ" xfId="467"/>
    <cellStyle name="ИтогоАктБИМ" xfId="468"/>
    <cellStyle name="ИтогоАктБИМ 2" xfId="469"/>
    <cellStyle name="ИтогоАктРесМет" xfId="470"/>
    <cellStyle name="ИтогоАктРесМет 2" xfId="471"/>
    <cellStyle name="ИтогоБазЦ" xfId="472"/>
    <cellStyle name="ИтогоБИМ" xfId="473"/>
    <cellStyle name="ИтогоБИМ 2" xfId="474"/>
    <cellStyle name="ИТОГОВЫЙ" xfId="475"/>
    <cellStyle name="ИтогоРесМет" xfId="476"/>
    <cellStyle name="ИтогоРесМет 2" xfId="477"/>
    <cellStyle name="Контрольная ячейка 2" xfId="478"/>
    <cellStyle name="Контрольная ячейка 2 2" xfId="479"/>
    <cellStyle name="ЛокСмета" xfId="480"/>
    <cellStyle name="ЛокСмета 2" xfId="481"/>
    <cellStyle name="ЛокСмМТСН" xfId="482"/>
    <cellStyle name="ЛокСмМТСН 2" xfId="483"/>
    <cellStyle name="М29" xfId="484"/>
    <cellStyle name="М29 2" xfId="485"/>
    <cellStyle name="Название 2" xfId="486"/>
    <cellStyle name="Название 2 2" xfId="487"/>
    <cellStyle name="Нейтральный 2" xfId="488"/>
    <cellStyle name="Нейтральный 2 2" xfId="489"/>
    <cellStyle name="ОбСмета" xfId="490"/>
    <cellStyle name="ОбСмета 2" xfId="491"/>
    <cellStyle name="Обычный" xfId="0" builtinId="0"/>
    <cellStyle name="Обычный 10" xfId="492"/>
    <cellStyle name="Обычный 10 2" xfId="493"/>
    <cellStyle name="Обычный 10 2 2" xfId="494"/>
    <cellStyle name="Обычный 10 3" xfId="495"/>
    <cellStyle name="Обычный 100" xfId="496"/>
    <cellStyle name="Обычный 100 2" xfId="497"/>
    <cellStyle name="Обычный 101" xfId="498"/>
    <cellStyle name="Обычный 101 2" xfId="499"/>
    <cellStyle name="Обычный 102" xfId="500"/>
    <cellStyle name="Обычный 102 2" xfId="501"/>
    <cellStyle name="Обычный 103" xfId="502"/>
    <cellStyle name="Обычный 103 2" xfId="503"/>
    <cellStyle name="Обычный 104" xfId="504"/>
    <cellStyle name="Обычный 104 2" xfId="505"/>
    <cellStyle name="Обычный 105" xfId="506"/>
    <cellStyle name="Обычный 105 2" xfId="507"/>
    <cellStyle name="Обычный 106" xfId="508"/>
    <cellStyle name="Обычный 106 2" xfId="509"/>
    <cellStyle name="Обычный 107" xfId="510"/>
    <cellStyle name="Обычный 107 2" xfId="511"/>
    <cellStyle name="Обычный 107 3" xfId="512"/>
    <cellStyle name="Обычный 108" xfId="513"/>
    <cellStyle name="Обычный 109" xfId="514"/>
    <cellStyle name="Обычный 11" xfId="515"/>
    <cellStyle name="Обычный 12" xfId="516"/>
    <cellStyle name="Обычный 12 2" xfId="517"/>
    <cellStyle name="Обычный 12 2 2" xfId="518"/>
    <cellStyle name="Обычный 12 3" xfId="519"/>
    <cellStyle name="Обычный 12 3 2" xfId="520"/>
    <cellStyle name="Обычный 12 4" xfId="521"/>
    <cellStyle name="Обычный 13" xfId="522"/>
    <cellStyle name="Обычный 13 2" xfId="523"/>
    <cellStyle name="Обычный 13 2 2" xfId="524"/>
    <cellStyle name="Обычный 13 3" xfId="525"/>
    <cellStyle name="Обычный 14" xfId="526"/>
    <cellStyle name="Обычный 14 2" xfId="527"/>
    <cellStyle name="Обычный 14 2 2" xfId="528"/>
    <cellStyle name="Обычный 14 3" xfId="529"/>
    <cellStyle name="Обычный 15" xfId="530"/>
    <cellStyle name="Обычный 15 2" xfId="531"/>
    <cellStyle name="Обычный 15 2 2" xfId="532"/>
    <cellStyle name="Обычный 15 3" xfId="533"/>
    <cellStyle name="Обычный 16" xfId="534"/>
    <cellStyle name="Обычный 16 2" xfId="535"/>
    <cellStyle name="Обычный 16 2 2" xfId="536"/>
    <cellStyle name="Обычный 16 3" xfId="537"/>
    <cellStyle name="Обычный 17" xfId="538"/>
    <cellStyle name="Обычный 17 2" xfId="539"/>
    <cellStyle name="Обычный 17 2 2" xfId="540"/>
    <cellStyle name="Обычный 17 3" xfId="541"/>
    <cellStyle name="Обычный 18" xfId="542"/>
    <cellStyle name="Обычный 18 2" xfId="543"/>
    <cellStyle name="Обычный 18 2 2" xfId="544"/>
    <cellStyle name="Обычный 18 3" xfId="545"/>
    <cellStyle name="Обычный 19" xfId="546"/>
    <cellStyle name="Обычный 19 2" xfId="547"/>
    <cellStyle name="Обычный 19 2 2" xfId="548"/>
    <cellStyle name="Обычный 19 3" xfId="549"/>
    <cellStyle name="Обычный 2" xfId="550"/>
    <cellStyle name="Обычный 2 2" xfId="551"/>
    <cellStyle name="Обычный 2 2 2" xfId="552"/>
    <cellStyle name="Обычный 2 2 3" xfId="553"/>
    <cellStyle name="Обычный 2 2 3 2" xfId="554"/>
    <cellStyle name="Обычный 2 2 4" xfId="555"/>
    <cellStyle name="Обычный 2 2_3050 ИИР" xfId="556"/>
    <cellStyle name="Обычный 2 3" xfId="557"/>
    <cellStyle name="Обычный 2 3 2" xfId="558"/>
    <cellStyle name="Обычный 2 3 3" xfId="559"/>
    <cellStyle name="Обычный 2 3_2149_АН Шингинского и Урманского на 2009 год_(04 03 09 с разбивкой)" xfId="560"/>
    <cellStyle name="Обычный 2 4" xfId="561"/>
    <cellStyle name="Обычный 2 4 2" xfId="562"/>
    <cellStyle name="Обычный 2 4_№16-2" xfId="563"/>
    <cellStyle name="Обычный 2 5" xfId="564"/>
    <cellStyle name="Обычный 2 5 2" xfId="565"/>
    <cellStyle name="Обычный 2 6" xfId="566"/>
    <cellStyle name="Обычный 2_1444 (ИИ+ПР)" xfId="567"/>
    <cellStyle name="Обычный 20" xfId="568"/>
    <cellStyle name="Обычный 20 2" xfId="569"/>
    <cellStyle name="Обычный 20 2 2" xfId="570"/>
    <cellStyle name="Обычный 20 3" xfId="571"/>
    <cellStyle name="Обычный 21" xfId="572"/>
    <cellStyle name="Обычный 21 2" xfId="573"/>
    <cellStyle name="Обычный 21 2 2" xfId="574"/>
    <cellStyle name="Обычный 21 3" xfId="575"/>
    <cellStyle name="Обычный 22" xfId="576"/>
    <cellStyle name="Обычный 22 2" xfId="577"/>
    <cellStyle name="Обычный 22 2 2" xfId="578"/>
    <cellStyle name="Обычный 22 3" xfId="579"/>
    <cellStyle name="Обычный 23" xfId="580"/>
    <cellStyle name="Обычный 23 2" xfId="581"/>
    <cellStyle name="Обычный 23 2 2" xfId="582"/>
    <cellStyle name="Обычный 23 3" xfId="583"/>
    <cellStyle name="Обычный 24" xfId="584"/>
    <cellStyle name="Обычный 24 2" xfId="585"/>
    <cellStyle name="Обычный 24 2 2" xfId="586"/>
    <cellStyle name="Обычный 24 3" xfId="587"/>
    <cellStyle name="Обычный 25" xfId="588"/>
    <cellStyle name="Обычный 25 2" xfId="589"/>
    <cellStyle name="Обычный 25 2 2" xfId="590"/>
    <cellStyle name="Обычный 25 3" xfId="591"/>
    <cellStyle name="Обычный 26" xfId="592"/>
    <cellStyle name="Обычный 26 2" xfId="593"/>
    <cellStyle name="Обычный 26 2 2" xfId="594"/>
    <cellStyle name="Обычный 26 3" xfId="595"/>
    <cellStyle name="Обычный 27" xfId="596"/>
    <cellStyle name="Обычный 27 2" xfId="597"/>
    <cellStyle name="Обычный 27 2 2" xfId="598"/>
    <cellStyle name="Обычный 27 3" xfId="599"/>
    <cellStyle name="Обычный 28" xfId="600"/>
    <cellStyle name="Обычный 28 2" xfId="601"/>
    <cellStyle name="Обычный 28 2 2" xfId="602"/>
    <cellStyle name="Обычный 28 3" xfId="603"/>
    <cellStyle name="Обычный 29" xfId="604"/>
    <cellStyle name="Обычный 29 2" xfId="605"/>
    <cellStyle name="Обычный 29 2 2" xfId="606"/>
    <cellStyle name="Обычный 29 3" xfId="607"/>
    <cellStyle name="Обычный 3" xfId="608"/>
    <cellStyle name="Обычный 3 2" xfId="609"/>
    <cellStyle name="Обычный 3 2 2" xfId="610"/>
    <cellStyle name="Обычный 3 2 2 2" xfId="611"/>
    <cellStyle name="Обычный 3 2 2_Расчет экспертизы" xfId="612"/>
    <cellStyle name="Обычный 3 2 3" xfId="613"/>
    <cellStyle name="Обычный 3 2_33" xfId="614"/>
    <cellStyle name="Обычный 3 3" xfId="615"/>
    <cellStyle name="Обычный 3 3 2" xfId="616"/>
    <cellStyle name="Обычный 3 3 2 2" xfId="617"/>
    <cellStyle name="Обычный 3 3 3" xfId="618"/>
    <cellStyle name="Обычный 3 4" xfId="619"/>
    <cellStyle name="Обычный 3 4 2" xfId="620"/>
    <cellStyle name="Обычный 3 5" xfId="621"/>
    <cellStyle name="Обычный 3 5 2" xfId="622"/>
    <cellStyle name="Обычный 3 6" xfId="623"/>
    <cellStyle name="Обычный 3 7" xfId="624"/>
    <cellStyle name="Обычный 3 8" xfId="625"/>
    <cellStyle name="Обычный 3 9" xfId="626"/>
    <cellStyle name="Обычный 3_29032-св 03 06 зак" xfId="627"/>
    <cellStyle name="Обычный 30" xfId="628"/>
    <cellStyle name="Обычный 30 2" xfId="629"/>
    <cellStyle name="Обычный 30 2 2" xfId="630"/>
    <cellStyle name="Обычный 30 3" xfId="631"/>
    <cellStyle name="Обычный 31" xfId="632"/>
    <cellStyle name="Обычный 31 2" xfId="633"/>
    <cellStyle name="Обычный 31 2 2" xfId="634"/>
    <cellStyle name="Обычный 31 3" xfId="635"/>
    <cellStyle name="Обычный 32" xfId="636"/>
    <cellStyle name="Обычный 32 2" xfId="637"/>
    <cellStyle name="Обычный 32 2 2" xfId="638"/>
    <cellStyle name="Обычный 32 3" xfId="639"/>
    <cellStyle name="Обычный 33" xfId="640"/>
    <cellStyle name="Обычный 33 2" xfId="641"/>
    <cellStyle name="Обычный 33 2 2" xfId="642"/>
    <cellStyle name="Обычный 33 3" xfId="643"/>
    <cellStyle name="Обычный 34" xfId="644"/>
    <cellStyle name="Обычный 34 2" xfId="645"/>
    <cellStyle name="Обычный 34 2 2" xfId="646"/>
    <cellStyle name="Обычный 34 3" xfId="647"/>
    <cellStyle name="Обычный 35" xfId="648"/>
    <cellStyle name="Обычный 35 2" xfId="649"/>
    <cellStyle name="Обычный 35 2 2" xfId="650"/>
    <cellStyle name="Обычный 35 3" xfId="651"/>
    <cellStyle name="Обычный 36" xfId="652"/>
    <cellStyle name="Обычный 36 2" xfId="653"/>
    <cellStyle name="Обычный 36 2 2" xfId="654"/>
    <cellStyle name="Обычный 36 3" xfId="655"/>
    <cellStyle name="Обычный 37" xfId="656"/>
    <cellStyle name="Обычный 37 2" xfId="657"/>
    <cellStyle name="Обычный 37 2 2" xfId="658"/>
    <cellStyle name="Обычный 37 3" xfId="659"/>
    <cellStyle name="Обычный 38" xfId="660"/>
    <cellStyle name="Обычный 38 2" xfId="661"/>
    <cellStyle name="Обычный 38 2 2" xfId="662"/>
    <cellStyle name="Обычный 38 3" xfId="663"/>
    <cellStyle name="Обычный 39" xfId="664"/>
    <cellStyle name="Обычный 39 2" xfId="665"/>
    <cellStyle name="Обычный 39 2 2" xfId="666"/>
    <cellStyle name="Обычный 39 3" xfId="667"/>
    <cellStyle name="Обычный 4" xfId="668"/>
    <cellStyle name="Обычный 4 2" xfId="669"/>
    <cellStyle name="Обычный 40" xfId="670"/>
    <cellStyle name="Обычный 40 2" xfId="671"/>
    <cellStyle name="Обычный 40 2 2" xfId="672"/>
    <cellStyle name="Обычный 40 3" xfId="673"/>
    <cellStyle name="Обычный 41" xfId="674"/>
    <cellStyle name="Обычный 41 2" xfId="675"/>
    <cellStyle name="Обычный 41 2 2" xfId="676"/>
    <cellStyle name="Обычный 41 3" xfId="677"/>
    <cellStyle name="Обычный 42" xfId="678"/>
    <cellStyle name="Обычный 42 2" xfId="679"/>
    <cellStyle name="Обычный 42 2 2" xfId="680"/>
    <cellStyle name="Обычный 42 3" xfId="681"/>
    <cellStyle name="Обычный 43" xfId="682"/>
    <cellStyle name="Обычный 43 2" xfId="683"/>
    <cellStyle name="Обычный 43 2 2" xfId="684"/>
    <cellStyle name="Обычный 43 3" xfId="685"/>
    <cellStyle name="Обычный 44" xfId="686"/>
    <cellStyle name="Обычный 44 2" xfId="687"/>
    <cellStyle name="Обычный 44 2 2" xfId="688"/>
    <cellStyle name="Обычный 44 3" xfId="689"/>
    <cellStyle name="Обычный 45" xfId="690"/>
    <cellStyle name="Обычный 45 2" xfId="691"/>
    <cellStyle name="Обычный 45 2 2" xfId="692"/>
    <cellStyle name="Обычный 45 3" xfId="693"/>
    <cellStyle name="Обычный 46" xfId="694"/>
    <cellStyle name="Обычный 46 2" xfId="695"/>
    <cellStyle name="Обычный 46 2 2" xfId="696"/>
    <cellStyle name="Обычный 46 3" xfId="697"/>
    <cellStyle name="Обычный 47" xfId="698"/>
    <cellStyle name="Обычный 47 2" xfId="699"/>
    <cellStyle name="Обычный 47 2 2" xfId="700"/>
    <cellStyle name="Обычный 47 3" xfId="701"/>
    <cellStyle name="Обычный 48" xfId="702"/>
    <cellStyle name="Обычный 48 2" xfId="703"/>
    <cellStyle name="Обычный 48 2 2" xfId="704"/>
    <cellStyle name="Обычный 48 3" xfId="705"/>
    <cellStyle name="Обычный 48 3 2" xfId="706"/>
    <cellStyle name="Обычный 48 4" xfId="707"/>
    <cellStyle name="Обычный 49" xfId="708"/>
    <cellStyle name="Обычный 49 2" xfId="709"/>
    <cellStyle name="Обычный 49 2 2" xfId="710"/>
    <cellStyle name="Обычный 49 3" xfId="711"/>
    <cellStyle name="Обычный 5" xfId="712"/>
    <cellStyle name="Обычный 50" xfId="713"/>
    <cellStyle name="Обычный 50 2" xfId="714"/>
    <cellStyle name="Обычный 51" xfId="715"/>
    <cellStyle name="Обычный 51 2" xfId="716"/>
    <cellStyle name="Обычный 52" xfId="717"/>
    <cellStyle name="Обычный 52 2" xfId="718"/>
    <cellStyle name="Обычный 53" xfId="719"/>
    <cellStyle name="Обычный 53 2" xfId="720"/>
    <cellStyle name="Обычный 54" xfId="721"/>
    <cellStyle name="Обычный 54 2" xfId="722"/>
    <cellStyle name="Обычный 55" xfId="723"/>
    <cellStyle name="Обычный 55 2" xfId="724"/>
    <cellStyle name="Обычный 56" xfId="725"/>
    <cellStyle name="Обычный 56 2" xfId="726"/>
    <cellStyle name="Обычный 57" xfId="727"/>
    <cellStyle name="Обычный 57 2" xfId="728"/>
    <cellStyle name="Обычный 58" xfId="729"/>
    <cellStyle name="Обычный 58 2" xfId="730"/>
    <cellStyle name="Обычный 59" xfId="731"/>
    <cellStyle name="Обычный 59 2" xfId="732"/>
    <cellStyle name="Обычный 6" xfId="733"/>
    <cellStyle name="Обычный 60" xfId="734"/>
    <cellStyle name="Обычный 60 2" xfId="735"/>
    <cellStyle name="Обычный 61" xfId="736"/>
    <cellStyle name="Обычный 61 2" xfId="737"/>
    <cellStyle name="Обычный 62" xfId="738"/>
    <cellStyle name="Обычный 62 2" xfId="739"/>
    <cellStyle name="Обычный 63" xfId="740"/>
    <cellStyle name="Обычный 63 2" xfId="741"/>
    <cellStyle name="Обычный 64" xfId="742"/>
    <cellStyle name="Обычный 64 2" xfId="743"/>
    <cellStyle name="Обычный 65" xfId="744"/>
    <cellStyle name="Обычный 65 2" xfId="745"/>
    <cellStyle name="Обычный 66" xfId="746"/>
    <cellStyle name="Обычный 66 2" xfId="747"/>
    <cellStyle name="Обычный 67" xfId="748"/>
    <cellStyle name="Обычный 67 2" xfId="749"/>
    <cellStyle name="Обычный 68" xfId="750"/>
    <cellStyle name="Обычный 68 2" xfId="751"/>
    <cellStyle name="Обычный 69" xfId="752"/>
    <cellStyle name="Обычный 69 2" xfId="753"/>
    <cellStyle name="Обычный 7" xfId="754"/>
    <cellStyle name="Обычный 7 2" xfId="755"/>
    <cellStyle name="Обычный 7 2 2" xfId="756"/>
    <cellStyle name="Обычный 7 3" xfId="757"/>
    <cellStyle name="Обычный 70" xfId="758"/>
    <cellStyle name="Обычный 70 2" xfId="759"/>
    <cellStyle name="Обычный 71" xfId="760"/>
    <cellStyle name="Обычный 71 2" xfId="761"/>
    <cellStyle name="Обычный 72" xfId="762"/>
    <cellStyle name="Обычный 72 2" xfId="763"/>
    <cellStyle name="Обычный 73" xfId="764"/>
    <cellStyle name="Обычный 73 2" xfId="765"/>
    <cellStyle name="Обычный 74" xfId="766"/>
    <cellStyle name="Обычный 74 2" xfId="767"/>
    <cellStyle name="Обычный 75" xfId="768"/>
    <cellStyle name="Обычный 75 2" xfId="769"/>
    <cellStyle name="Обычный 76" xfId="770"/>
    <cellStyle name="Обычный 76 2" xfId="771"/>
    <cellStyle name="Обычный 77" xfId="772"/>
    <cellStyle name="Обычный 77 2" xfId="773"/>
    <cellStyle name="Обычный 78" xfId="774"/>
    <cellStyle name="Обычный 78 2" xfId="775"/>
    <cellStyle name="Обычный 79" xfId="776"/>
    <cellStyle name="Обычный 79 2" xfId="777"/>
    <cellStyle name="Обычный 8" xfId="778"/>
    <cellStyle name="Обычный 80" xfId="779"/>
    <cellStyle name="Обычный 80 2" xfId="780"/>
    <cellStyle name="Обычный 81" xfId="781"/>
    <cellStyle name="Обычный 81 2" xfId="782"/>
    <cellStyle name="Обычный 82" xfId="783"/>
    <cellStyle name="Обычный 82 2" xfId="784"/>
    <cellStyle name="Обычный 83" xfId="785"/>
    <cellStyle name="Обычный 83 2" xfId="786"/>
    <cellStyle name="Обычный 84" xfId="787"/>
    <cellStyle name="Обычный 84 2" xfId="788"/>
    <cellStyle name="Обычный 85" xfId="789"/>
    <cellStyle name="Обычный 85 2" xfId="790"/>
    <cellStyle name="Обычный 86" xfId="791"/>
    <cellStyle name="Обычный 86 2" xfId="792"/>
    <cellStyle name="Обычный 87" xfId="793"/>
    <cellStyle name="Обычный 87 2" xfId="794"/>
    <cellStyle name="Обычный 88" xfId="795"/>
    <cellStyle name="Обычный 88 2" xfId="796"/>
    <cellStyle name="Обычный 89" xfId="797"/>
    <cellStyle name="Обычный 89 2" xfId="798"/>
    <cellStyle name="Обычный 9" xfId="799"/>
    <cellStyle name="Обычный 9 2" xfId="800"/>
    <cellStyle name="Обычный 9 2 2" xfId="801"/>
    <cellStyle name="Обычный 9 3" xfId="802"/>
    <cellStyle name="Обычный 90" xfId="803"/>
    <cellStyle name="Обычный 90 2" xfId="804"/>
    <cellStyle name="Обычный 91" xfId="805"/>
    <cellStyle name="Обычный 91 2" xfId="806"/>
    <cellStyle name="Обычный 92" xfId="807"/>
    <cellStyle name="Обычный 92 2" xfId="808"/>
    <cellStyle name="Обычный 93" xfId="809"/>
    <cellStyle name="Обычный 93 2" xfId="810"/>
    <cellStyle name="Обычный 94" xfId="811"/>
    <cellStyle name="Обычный 94 2" xfId="812"/>
    <cellStyle name="Обычный 95" xfId="813"/>
    <cellStyle name="Обычный 95 2" xfId="814"/>
    <cellStyle name="Обычный 96" xfId="815"/>
    <cellStyle name="Обычный 96 2" xfId="816"/>
    <cellStyle name="Обычный 97" xfId="817"/>
    <cellStyle name="Обычный 97 2" xfId="818"/>
    <cellStyle name="Обычный 98" xfId="819"/>
    <cellStyle name="Обычный 98 2" xfId="820"/>
    <cellStyle name="Обычный 99" xfId="821"/>
    <cellStyle name="Обычный 99 2" xfId="822"/>
    <cellStyle name="Обычный_Объем работ_ПГЭМ Новгородская" xfId="1013"/>
    <cellStyle name="Параметр" xfId="823"/>
    <cellStyle name="ПеременныеСметы" xfId="824"/>
    <cellStyle name="Плохой 2" xfId="825"/>
    <cellStyle name="Плохой 2 2" xfId="826"/>
    <cellStyle name="Пояснение 2" xfId="827"/>
    <cellStyle name="Пояснение 2 2" xfId="828"/>
    <cellStyle name="Примечание 2" xfId="829"/>
    <cellStyle name="Примечание 2 2" xfId="830"/>
    <cellStyle name="Примечание 2 3" xfId="831"/>
    <cellStyle name="Примечание 2 4" xfId="832"/>
    <cellStyle name="Примечание 2 5" xfId="833"/>
    <cellStyle name="Примечание 2_3049 ИИР" xfId="834"/>
    <cellStyle name="Примечание 3" xfId="835"/>
    <cellStyle name="Примечание 3 2" xfId="836"/>
    <cellStyle name="Примечание 3 3" xfId="837"/>
    <cellStyle name="Примечание 3 4" xfId="838"/>
    <cellStyle name="Примечание 3_3049 ИИР" xfId="839"/>
    <cellStyle name="Примечание 4" xfId="840"/>
    <cellStyle name="Примечание 5" xfId="841"/>
    <cellStyle name="Примечание 6" xfId="842"/>
    <cellStyle name="Примечание 7" xfId="843"/>
    <cellStyle name="Примечание 8" xfId="844"/>
    <cellStyle name="Примечание 9" xfId="845"/>
    <cellStyle name="Процентный 2" xfId="846"/>
    <cellStyle name="Процентный 2 10" xfId="847"/>
    <cellStyle name="Процентный 2 11" xfId="848"/>
    <cellStyle name="Процентный 2 12" xfId="849"/>
    <cellStyle name="Процентный 2 13" xfId="850"/>
    <cellStyle name="Процентный 2 2" xfId="851"/>
    <cellStyle name="Процентный 2 2 2" xfId="852"/>
    <cellStyle name="Процентный 2 2 3" xfId="853"/>
    <cellStyle name="Процентный 2 2 4" xfId="854"/>
    <cellStyle name="Процентный 2 2 5" xfId="855"/>
    <cellStyle name="Процентный 2 2 6" xfId="856"/>
    <cellStyle name="Процентный 2 2 7" xfId="857"/>
    <cellStyle name="Процентный 2 2 8" xfId="858"/>
    <cellStyle name="Процентный 2 2 9" xfId="859"/>
    <cellStyle name="Процентный 2 3" xfId="860"/>
    <cellStyle name="Процентный 2 3 2" xfId="861"/>
    <cellStyle name="Процентный 2 3 3" xfId="862"/>
    <cellStyle name="Процентный 2 3 4" xfId="863"/>
    <cellStyle name="Процентный 2 3 5" xfId="864"/>
    <cellStyle name="Процентный 2 3 6" xfId="865"/>
    <cellStyle name="Процентный 2 3 7" xfId="866"/>
    <cellStyle name="Процентный 2 3 8" xfId="867"/>
    <cellStyle name="Процентный 2 3 9" xfId="868"/>
    <cellStyle name="Процентный 2 4" xfId="869"/>
    <cellStyle name="Процентный 2 4 10" xfId="870"/>
    <cellStyle name="Процентный 2 4 2" xfId="871"/>
    <cellStyle name="Процентный 2 4 3" xfId="872"/>
    <cellStyle name="Процентный 2 4 4" xfId="873"/>
    <cellStyle name="Процентный 2 4 5" xfId="874"/>
    <cellStyle name="Процентный 2 4 6" xfId="875"/>
    <cellStyle name="Процентный 2 4 7" xfId="876"/>
    <cellStyle name="Процентный 2 4 8" xfId="877"/>
    <cellStyle name="Процентный 2 4 9" xfId="878"/>
    <cellStyle name="Процентный 2 5" xfId="879"/>
    <cellStyle name="Процентный 2 6" xfId="880"/>
    <cellStyle name="Процентный 2 7" xfId="881"/>
    <cellStyle name="Процентный 2 8" xfId="882"/>
    <cellStyle name="Процентный 2 9" xfId="883"/>
    <cellStyle name="Процентный 3" xfId="884"/>
    <cellStyle name="Процентный 3 2" xfId="885"/>
    <cellStyle name="Процентный 3 3" xfId="886"/>
    <cellStyle name="Процентный 3 4" xfId="887"/>
    <cellStyle name="Процентный 3 5" xfId="888"/>
    <cellStyle name="Процентный 3 6" xfId="889"/>
    <cellStyle name="Процентный 3 7" xfId="890"/>
    <cellStyle name="Процентный 3 8" xfId="891"/>
    <cellStyle name="Процентный 3 9" xfId="892"/>
    <cellStyle name="Процентный 4" xfId="893"/>
    <cellStyle name="Процентный 4 2" xfId="894"/>
    <cellStyle name="Процентный 4 3" xfId="895"/>
    <cellStyle name="Процентный 4 4" xfId="896"/>
    <cellStyle name="Процентный 4 5" xfId="897"/>
    <cellStyle name="Процентный 4 6" xfId="898"/>
    <cellStyle name="Процентный 4 7" xfId="899"/>
    <cellStyle name="Процентный 4 8" xfId="900"/>
    <cellStyle name="Процентный 4 9" xfId="901"/>
    <cellStyle name="Процентный 5" xfId="902"/>
    <cellStyle name="Процентный 5 2" xfId="903"/>
    <cellStyle name="Процентный 5 3" xfId="904"/>
    <cellStyle name="Процентный 5 4" xfId="905"/>
    <cellStyle name="Процентный 5 5" xfId="906"/>
    <cellStyle name="Процентный 5 6" xfId="907"/>
    <cellStyle name="Процентный 5 7" xfId="908"/>
    <cellStyle name="Процентный 5 8" xfId="909"/>
    <cellStyle name="Процентный 5 9" xfId="910"/>
    <cellStyle name="Процентный 6" xfId="911"/>
    <cellStyle name="Процентный 6 2" xfId="912"/>
    <cellStyle name="РесСмета" xfId="913"/>
    <cellStyle name="СводкаСтоимРаб" xfId="914"/>
    <cellStyle name="СводРасч" xfId="915"/>
    <cellStyle name="СводРасч 2" xfId="916"/>
    <cellStyle name="Связанная ячейка 2" xfId="917"/>
    <cellStyle name="Связанная ячейка 2 2" xfId="918"/>
    <cellStyle name="Стиль 1" xfId="919"/>
    <cellStyle name="Стиль 1 10" xfId="920"/>
    <cellStyle name="Стиль 1 11" xfId="921"/>
    <cellStyle name="Стиль 1 12" xfId="922"/>
    <cellStyle name="Стиль 1 13" xfId="923"/>
    <cellStyle name="Стиль 1 14" xfId="924"/>
    <cellStyle name="Стиль 1 15" xfId="925"/>
    <cellStyle name="Стиль 1 16" xfId="926"/>
    <cellStyle name="Стиль 1 17" xfId="927"/>
    <cellStyle name="Стиль 1 2" xfId="928"/>
    <cellStyle name="Стиль 1 3" xfId="929"/>
    <cellStyle name="Стиль 1 4" xfId="930"/>
    <cellStyle name="Стиль 1 5" xfId="931"/>
    <cellStyle name="Стиль 1 6" xfId="932"/>
    <cellStyle name="Стиль 1 7" xfId="933"/>
    <cellStyle name="Стиль 1 8" xfId="934"/>
    <cellStyle name="Стиль 1 9" xfId="935"/>
    <cellStyle name="Стиль 1_ГТП_ ПИР БИК СМН-Приводино_12.05.09" xfId="936"/>
    <cellStyle name="Стиль 2" xfId="937"/>
    <cellStyle name="Стиль 3" xfId="938"/>
    <cellStyle name="Стиль 4" xfId="939"/>
    <cellStyle name="Стиль 5" xfId="940"/>
    <cellStyle name="Стиль 6" xfId="941"/>
    <cellStyle name="Стиль_названий" xfId="942"/>
    <cellStyle name="ТЕКСТ" xfId="943"/>
    <cellStyle name="Текст предупреждения 2" xfId="944"/>
    <cellStyle name="Текст предупреждения 2 2" xfId="945"/>
    <cellStyle name="Титул" xfId="946"/>
    <cellStyle name="Тысячи [0]_3Com" xfId="947"/>
    <cellStyle name="Тысячи_3Com" xfId="948"/>
    <cellStyle name="ФИКСИРОВАННЫЙ" xfId="949"/>
    <cellStyle name="Финансовый [0] 2" xfId="950"/>
    <cellStyle name="Финансовый 10" xfId="951"/>
    <cellStyle name="Финансовый 11" xfId="952"/>
    <cellStyle name="Финансовый 12" xfId="953"/>
    <cellStyle name="Финансовый 13" xfId="954"/>
    <cellStyle name="Финансовый 14" xfId="955"/>
    <cellStyle name="Финансовый 14 2" xfId="956"/>
    <cellStyle name="Финансовый 14 2 2" xfId="957"/>
    <cellStyle name="Финансовый 14 3" xfId="958"/>
    <cellStyle name="Финансовый 2" xfId="959"/>
    <cellStyle name="Финансовый 2 10" xfId="960"/>
    <cellStyle name="Финансовый 2 10 2" xfId="961"/>
    <cellStyle name="Финансовый 2 11" xfId="962"/>
    <cellStyle name="Финансовый 2 2" xfId="963"/>
    <cellStyle name="Финансовый 2 2 2" xfId="964"/>
    <cellStyle name="Финансовый 2 2 3" xfId="965"/>
    <cellStyle name="Финансовый 2 2 4" xfId="966"/>
    <cellStyle name="Финансовый 2 2 5" xfId="967"/>
    <cellStyle name="Финансовый 2 2 6" xfId="968"/>
    <cellStyle name="Финансовый 2 2 7" xfId="969"/>
    <cellStyle name="Финансовый 2 2 8" xfId="970"/>
    <cellStyle name="Финансовый 2 2 9" xfId="971"/>
    <cellStyle name="Финансовый 2 2_3049 ИИР" xfId="972"/>
    <cellStyle name="Финансовый 2 3" xfId="973"/>
    <cellStyle name="Финансовый 2 3 2" xfId="974"/>
    <cellStyle name="Финансовый 2 4" xfId="975"/>
    <cellStyle name="Финансовый 2 5" xfId="976"/>
    <cellStyle name="Финансовый 2 6" xfId="977"/>
    <cellStyle name="Финансовый 2 7" xfId="978"/>
    <cellStyle name="Финансовый 2 8" xfId="979"/>
    <cellStyle name="Финансовый 2 9" xfId="980"/>
    <cellStyle name="Финансовый 2_29032-св 03 06 зак" xfId="981"/>
    <cellStyle name="Финансовый 3" xfId="982"/>
    <cellStyle name="Финансовый 3 2" xfId="983"/>
    <cellStyle name="Финансовый 3 3" xfId="984"/>
    <cellStyle name="Финансовый 4" xfId="985"/>
    <cellStyle name="Финансовый 5" xfId="986"/>
    <cellStyle name="Финансовый 6" xfId="987"/>
    <cellStyle name="Финансовый 7" xfId="988"/>
    <cellStyle name="Финансовый 8" xfId="989"/>
    <cellStyle name="Финансовый 9" xfId="990"/>
    <cellStyle name="Хвост" xfId="991"/>
    <cellStyle name="Хороший 2" xfId="992"/>
    <cellStyle name="Хороший 2 2" xfId="993"/>
    <cellStyle name="Шаблон-КП-РРЛ8-15" xfId="994"/>
    <cellStyle name="ьber" xfId="995"/>
    <cellStyle name="Экспертиза" xfId="996"/>
    <cellStyle name="㼿㼿" xfId="997"/>
    <cellStyle name="㼿㼿?" xfId="998"/>
    <cellStyle name="㼿㼿_Укрупненный р расчет _1" xfId="999"/>
    <cellStyle name="㼿㼿㼿" xfId="1000"/>
    <cellStyle name="㼿㼿㼿?" xfId="1001"/>
    <cellStyle name="㼿㼿㼿_Укрупненный расчет  Волод._1" xfId="1002"/>
    <cellStyle name="㼿㼿㼿㼿" xfId="1003"/>
    <cellStyle name="㼿㼿㼿㼿?" xfId="1004"/>
    <cellStyle name="㼿㼿㼿㼿_Укрупненный р расчет _2" xfId="1005"/>
    <cellStyle name="㼿㼿㼿㼿㼿" xfId="1006"/>
    <cellStyle name="㼿㼿㼿㼿㼿?" xfId="1007"/>
    <cellStyle name="㼿㼿㼿㼿㼿_Укрупненный р расчет _5" xfId="1008"/>
    <cellStyle name="㼿㼿㼿㼿㼿㼿?" xfId="1009"/>
    <cellStyle name="㼿㼿㼿㼿㼿㼿㼿㼿" xfId="1010"/>
    <cellStyle name="㼿㼿㼿㼿㼿㼿㼿㼿㼿" xfId="1011"/>
    <cellStyle name="㼿㼿㼿㼿㼿㼿㼿㼿㼿㼿" xfId="101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134"/>
  <sheetViews>
    <sheetView showGridLines="0" tabSelected="1" view="pageBreakPreview" zoomScaleNormal="110" zoomScaleSheetLayoutView="100" workbookViewId="0">
      <selection activeCell="A127" sqref="A127:H127"/>
    </sheetView>
  </sheetViews>
  <sheetFormatPr defaultRowHeight="12.75"/>
  <cols>
    <col min="1" max="1" width="5" style="1" customWidth="1"/>
    <col min="2" max="2" width="17.28515625" style="2" customWidth="1"/>
    <col min="3" max="3" width="55.28515625" style="2" customWidth="1"/>
    <col min="4" max="4" width="17.7109375" style="4" customWidth="1"/>
    <col min="5" max="5" width="17" style="4" customWidth="1"/>
    <col min="6" max="6" width="16" style="4" customWidth="1"/>
    <col min="7" max="7" width="15.140625" style="4" customWidth="1"/>
    <col min="8" max="8" width="18.28515625" style="4" customWidth="1"/>
    <col min="9" max="9" width="10.140625" style="3" bestFit="1" customWidth="1"/>
    <col min="10" max="16384" width="9.140625" style="3"/>
  </cols>
  <sheetData>
    <row r="1" spans="1:8" ht="15">
      <c r="A1" s="27"/>
      <c r="B1" s="28"/>
      <c r="C1" s="28"/>
      <c r="D1" s="29"/>
      <c r="E1" s="29"/>
      <c r="F1" s="25"/>
      <c r="G1" s="26"/>
      <c r="H1" s="50" t="s">
        <v>77</v>
      </c>
    </row>
    <row r="2" spans="1:8" ht="15">
      <c r="A2" s="27"/>
      <c r="B2" s="28"/>
      <c r="C2" s="28"/>
      <c r="D2" s="29"/>
      <c r="E2" s="29"/>
      <c r="F2" s="25"/>
      <c r="G2" s="26"/>
      <c r="H2" s="50" t="s">
        <v>78</v>
      </c>
    </row>
    <row r="3" spans="1:8" ht="15">
      <c r="A3" s="27"/>
      <c r="B3" s="28"/>
      <c r="C3" s="28"/>
      <c r="D3" s="29"/>
      <c r="E3" s="30"/>
      <c r="F3" s="25"/>
      <c r="G3" s="26"/>
      <c r="H3" s="50" t="s">
        <v>79</v>
      </c>
    </row>
    <row r="4" spans="1:8" ht="15">
      <c r="A4" s="27"/>
      <c r="B4" s="28"/>
      <c r="C4" s="28"/>
      <c r="D4" s="29"/>
      <c r="E4" s="30"/>
      <c r="F4" s="25"/>
      <c r="G4" s="26"/>
      <c r="H4" s="50"/>
    </row>
    <row r="5" spans="1:8">
      <c r="A5" s="31"/>
      <c r="B5" s="32"/>
      <c r="C5" s="32"/>
      <c r="D5" s="33"/>
      <c r="E5" s="33"/>
      <c r="F5" s="33"/>
      <c r="G5" s="34"/>
      <c r="H5" s="34"/>
    </row>
    <row r="6" spans="1:8" ht="15.75">
      <c r="A6" s="46" t="s">
        <v>80</v>
      </c>
      <c r="B6" s="46"/>
      <c r="C6" s="46"/>
      <c r="D6" s="46"/>
      <c r="E6" s="46"/>
      <c r="F6" s="46"/>
      <c r="G6" s="46"/>
      <c r="H6" s="46"/>
    </row>
    <row r="7" spans="1:8">
      <c r="A7" s="31"/>
      <c r="B7" s="32"/>
      <c r="C7" s="32"/>
      <c r="D7" s="35"/>
      <c r="E7" s="33"/>
      <c r="F7" s="34"/>
      <c r="G7" s="34"/>
      <c r="H7" s="34"/>
    </row>
    <row r="8" spans="1:8" ht="30" customHeight="1">
      <c r="A8" s="51" t="s">
        <v>81</v>
      </c>
      <c r="B8" s="51"/>
      <c r="C8" s="51"/>
      <c r="D8" s="51"/>
      <c r="E8" s="51"/>
      <c r="F8" s="51"/>
      <c r="G8" s="51"/>
      <c r="H8" s="51"/>
    </row>
    <row r="9" spans="1:8">
      <c r="A9" s="31"/>
      <c r="B9" s="32"/>
      <c r="C9" s="32"/>
      <c r="D9" s="33"/>
      <c r="E9" s="33"/>
      <c r="F9" s="33"/>
      <c r="G9" s="33"/>
      <c r="H9" s="34"/>
    </row>
    <row r="10" spans="1:8">
      <c r="A10" s="31"/>
      <c r="B10" s="32" t="s">
        <v>82</v>
      </c>
      <c r="C10" s="32"/>
      <c r="D10" s="35"/>
      <c r="E10" s="34"/>
      <c r="F10" s="34"/>
      <c r="G10" s="34"/>
      <c r="H10" s="34"/>
    </row>
    <row r="11" spans="1:8" ht="12.75" customHeight="1">
      <c r="A11" s="44" t="s">
        <v>0</v>
      </c>
      <c r="B11" s="49" t="s">
        <v>4</v>
      </c>
      <c r="C11" s="49" t="s">
        <v>5</v>
      </c>
      <c r="D11" s="45" t="s">
        <v>83</v>
      </c>
      <c r="E11" s="45"/>
      <c r="F11" s="45"/>
      <c r="G11" s="45"/>
      <c r="H11" s="44" t="s">
        <v>76</v>
      </c>
    </row>
    <row r="12" spans="1:8">
      <c r="A12" s="44"/>
      <c r="B12" s="49"/>
      <c r="C12" s="49"/>
      <c r="D12" s="44" t="s">
        <v>6</v>
      </c>
      <c r="E12" s="44" t="s">
        <v>1</v>
      </c>
      <c r="F12" s="44" t="s">
        <v>2</v>
      </c>
      <c r="G12" s="44" t="s">
        <v>3</v>
      </c>
      <c r="H12" s="44"/>
    </row>
    <row r="13" spans="1:8">
      <c r="A13" s="44"/>
      <c r="B13" s="49"/>
      <c r="C13" s="49"/>
      <c r="D13" s="44"/>
      <c r="E13" s="44"/>
      <c r="F13" s="44"/>
      <c r="G13" s="44"/>
      <c r="H13" s="44"/>
    </row>
    <row r="14" spans="1:8">
      <c r="A14" s="44"/>
      <c r="B14" s="49"/>
      <c r="C14" s="49"/>
      <c r="D14" s="44"/>
      <c r="E14" s="44"/>
      <c r="F14" s="44"/>
      <c r="G14" s="44"/>
      <c r="H14" s="44"/>
    </row>
    <row r="15" spans="1:8">
      <c r="A15" s="8">
        <v>1</v>
      </c>
      <c r="B15" s="9">
        <v>2</v>
      </c>
      <c r="C15" s="9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</row>
    <row r="16" spans="1:8">
      <c r="A16" s="41" t="s">
        <v>7</v>
      </c>
      <c r="B16" s="42"/>
      <c r="C16" s="42"/>
      <c r="D16" s="42"/>
      <c r="E16" s="42"/>
      <c r="F16" s="42"/>
      <c r="G16" s="42"/>
      <c r="H16" s="42"/>
    </row>
    <row r="17" spans="1:8" ht="25.5">
      <c r="A17" s="10">
        <v>1</v>
      </c>
      <c r="B17" s="11" t="s">
        <v>8</v>
      </c>
      <c r="C17" s="11" t="s">
        <v>9</v>
      </c>
      <c r="D17" s="12"/>
      <c r="E17" s="13">
        <v>130769</v>
      </c>
      <c r="F17" s="13">
        <v>918810</v>
      </c>
      <c r="G17" s="14"/>
      <c r="H17" s="15">
        <f>SUM(D17:G17)</f>
        <v>1049579</v>
      </c>
    </row>
    <row r="18" spans="1:8">
      <c r="A18" s="10">
        <v>2</v>
      </c>
      <c r="B18" s="11" t="s">
        <v>10</v>
      </c>
      <c r="C18" s="11" t="s">
        <v>11</v>
      </c>
      <c r="D18" s="12"/>
      <c r="E18" s="13">
        <v>107533</v>
      </c>
      <c r="F18" s="13">
        <v>679708</v>
      </c>
      <c r="G18" s="14"/>
      <c r="H18" s="15">
        <f t="shared" ref="H18:H29" si="0">SUM(D18:G18)</f>
        <v>787241</v>
      </c>
    </row>
    <row r="19" spans="1:8">
      <c r="A19" s="10">
        <v>3</v>
      </c>
      <c r="B19" s="11" t="s">
        <v>12</v>
      </c>
      <c r="C19" s="11" t="s">
        <v>13</v>
      </c>
      <c r="D19" s="12"/>
      <c r="E19" s="13">
        <v>108284</v>
      </c>
      <c r="F19" s="13">
        <v>697931</v>
      </c>
      <c r="G19" s="14"/>
      <c r="H19" s="15">
        <f t="shared" si="0"/>
        <v>806215</v>
      </c>
    </row>
    <row r="20" spans="1:8" ht="25.5">
      <c r="A20" s="10">
        <v>4</v>
      </c>
      <c r="B20" s="11" t="s">
        <v>14</v>
      </c>
      <c r="C20" s="11" t="s">
        <v>15</v>
      </c>
      <c r="D20" s="12"/>
      <c r="E20" s="13">
        <v>106677</v>
      </c>
      <c r="F20" s="13">
        <v>697931</v>
      </c>
      <c r="G20" s="14"/>
      <c r="H20" s="15">
        <f t="shared" si="0"/>
        <v>804608</v>
      </c>
    </row>
    <row r="21" spans="1:8">
      <c r="A21" s="10">
        <v>5</v>
      </c>
      <c r="B21" s="11" t="s">
        <v>16</v>
      </c>
      <c r="C21" s="11" t="s">
        <v>17</v>
      </c>
      <c r="D21" s="12"/>
      <c r="E21" s="13">
        <v>107360</v>
      </c>
      <c r="F21" s="13">
        <v>697931</v>
      </c>
      <c r="G21" s="14"/>
      <c r="H21" s="15">
        <f t="shared" si="0"/>
        <v>805291</v>
      </c>
    </row>
    <row r="22" spans="1:8">
      <c r="A22" s="10">
        <v>6</v>
      </c>
      <c r="B22" s="11" t="s">
        <v>18</v>
      </c>
      <c r="C22" s="11" t="s">
        <v>19</v>
      </c>
      <c r="D22" s="12"/>
      <c r="E22" s="13">
        <v>106808</v>
      </c>
      <c r="F22" s="13">
        <v>698671</v>
      </c>
      <c r="G22" s="14"/>
      <c r="H22" s="15">
        <f t="shared" si="0"/>
        <v>805479</v>
      </c>
    </row>
    <row r="23" spans="1:8" ht="25.5">
      <c r="A23" s="10">
        <v>7</v>
      </c>
      <c r="B23" s="11" t="s">
        <v>20</v>
      </c>
      <c r="C23" s="11" t="s">
        <v>21</v>
      </c>
      <c r="D23" s="12"/>
      <c r="E23" s="13">
        <v>109782</v>
      </c>
      <c r="F23" s="13">
        <v>699412</v>
      </c>
      <c r="G23" s="14"/>
      <c r="H23" s="15">
        <f t="shared" si="0"/>
        <v>809194</v>
      </c>
    </row>
    <row r="24" spans="1:8" ht="25.5">
      <c r="A24" s="10">
        <v>8</v>
      </c>
      <c r="B24" s="11" t="s">
        <v>22</v>
      </c>
      <c r="C24" s="11" t="s">
        <v>23</v>
      </c>
      <c r="D24" s="12"/>
      <c r="E24" s="13">
        <v>103170</v>
      </c>
      <c r="F24" s="13">
        <v>692435</v>
      </c>
      <c r="G24" s="14"/>
      <c r="H24" s="15">
        <f t="shared" si="0"/>
        <v>795605</v>
      </c>
    </row>
    <row r="25" spans="1:8" ht="25.5">
      <c r="A25" s="10">
        <v>9</v>
      </c>
      <c r="B25" s="11" t="s">
        <v>24</v>
      </c>
      <c r="C25" s="11" t="s">
        <v>25</v>
      </c>
      <c r="D25" s="12"/>
      <c r="E25" s="13">
        <v>127167</v>
      </c>
      <c r="F25" s="13">
        <v>796954</v>
      </c>
      <c r="G25" s="14"/>
      <c r="H25" s="15">
        <f t="shared" si="0"/>
        <v>924121</v>
      </c>
    </row>
    <row r="26" spans="1:8" ht="25.5">
      <c r="A26" s="10">
        <v>10</v>
      </c>
      <c r="B26" s="11" t="s">
        <v>26</v>
      </c>
      <c r="C26" s="11" t="s">
        <v>27</v>
      </c>
      <c r="D26" s="12"/>
      <c r="E26" s="13">
        <v>116629</v>
      </c>
      <c r="F26" s="13">
        <v>1446665</v>
      </c>
      <c r="G26" s="14"/>
      <c r="H26" s="15">
        <f t="shared" si="0"/>
        <v>1563294</v>
      </c>
    </row>
    <row r="27" spans="1:8">
      <c r="A27" s="16"/>
      <c r="B27" s="38" t="s">
        <v>28</v>
      </c>
      <c r="C27" s="39"/>
      <c r="D27" s="17"/>
      <c r="E27" s="17">
        <f>SUM(E17:E26)</f>
        <v>1124179</v>
      </c>
      <c r="F27" s="17">
        <f t="shared" ref="F27" si="1">SUM(F17:F26)</f>
        <v>8026448</v>
      </c>
      <c r="G27" s="17"/>
      <c r="H27" s="17">
        <f t="shared" si="0"/>
        <v>9150627</v>
      </c>
    </row>
    <row r="28" spans="1:8">
      <c r="A28" s="41" t="s">
        <v>29</v>
      </c>
      <c r="B28" s="42"/>
      <c r="C28" s="42"/>
      <c r="D28" s="42"/>
      <c r="E28" s="42"/>
      <c r="F28" s="42"/>
      <c r="G28" s="42"/>
      <c r="H28" s="42"/>
    </row>
    <row r="29" spans="1:8">
      <c r="A29" s="16"/>
      <c r="B29" s="38" t="s">
        <v>30</v>
      </c>
      <c r="C29" s="39"/>
      <c r="D29" s="18"/>
      <c r="E29" s="18">
        <f t="shared" ref="E29:F29" si="2">E27</f>
        <v>1124179</v>
      </c>
      <c r="F29" s="18">
        <f t="shared" si="2"/>
        <v>8026448</v>
      </c>
      <c r="G29" s="18"/>
      <c r="H29" s="17">
        <f t="shared" si="0"/>
        <v>9150627</v>
      </c>
    </row>
    <row r="30" spans="1:8">
      <c r="A30" s="41" t="s">
        <v>31</v>
      </c>
      <c r="B30" s="42"/>
      <c r="C30" s="42"/>
      <c r="D30" s="42"/>
      <c r="E30" s="42"/>
      <c r="F30" s="42"/>
      <c r="G30" s="42"/>
      <c r="H30" s="42"/>
    </row>
    <row r="31" spans="1:8" ht="48">
      <c r="A31" s="10">
        <v>11</v>
      </c>
      <c r="B31" s="19" t="s">
        <v>32</v>
      </c>
      <c r="C31" s="11" t="s">
        <v>33</v>
      </c>
      <c r="D31" s="14"/>
      <c r="E31" s="14">
        <f>ROUND(E29*3.12%,2)</f>
        <v>35074.379999999997</v>
      </c>
      <c r="F31" s="14"/>
      <c r="G31" s="14"/>
      <c r="H31" s="15">
        <f>SUM(D31:E31)</f>
        <v>35074.379999999997</v>
      </c>
    </row>
    <row r="32" spans="1:8">
      <c r="A32" s="16"/>
      <c r="B32" s="38" t="s">
        <v>55</v>
      </c>
      <c r="C32" s="39"/>
      <c r="D32" s="18"/>
      <c r="E32" s="18">
        <f t="shared" ref="E32" si="3">SUM(E31:E31)</f>
        <v>35074.379999999997</v>
      </c>
      <c r="F32" s="18"/>
      <c r="G32" s="18"/>
      <c r="H32" s="17">
        <f t="shared" ref="H32" si="4">SUM(D32:E32)</f>
        <v>35074.379999999997</v>
      </c>
    </row>
    <row r="33" spans="1:8">
      <c r="A33" s="42" t="s">
        <v>34</v>
      </c>
      <c r="B33" s="42"/>
      <c r="C33" s="42"/>
      <c r="D33" s="42"/>
      <c r="E33" s="42"/>
      <c r="F33" s="42"/>
      <c r="G33" s="42"/>
      <c r="H33" s="42"/>
    </row>
    <row r="34" spans="1:8" ht="12.75" customHeight="1">
      <c r="A34" s="10"/>
      <c r="B34" s="20"/>
      <c r="C34" s="11" t="s">
        <v>35</v>
      </c>
      <c r="D34" s="14"/>
      <c r="E34" s="14">
        <f>ROUND(E17*3.12%,1)</f>
        <v>4080</v>
      </c>
      <c r="F34" s="14"/>
      <c r="G34" s="14"/>
      <c r="H34" s="15">
        <f>SUM(D34:E34)</f>
        <v>4080</v>
      </c>
    </row>
    <row r="35" spans="1:8">
      <c r="A35" s="10"/>
      <c r="B35" s="20"/>
      <c r="C35" s="11" t="s">
        <v>36</v>
      </c>
      <c r="D35" s="14"/>
      <c r="E35" s="14">
        <f t="shared" ref="E35:E43" si="5">ROUND(E18*3.12%,2)</f>
        <v>3355.03</v>
      </c>
      <c r="F35" s="14"/>
      <c r="G35" s="14"/>
      <c r="H35" s="15">
        <f t="shared" ref="H35:H43" si="6">SUM(D35:E35)</f>
        <v>3355.03</v>
      </c>
    </row>
    <row r="36" spans="1:8">
      <c r="A36" s="10"/>
      <c r="B36" s="20"/>
      <c r="C36" s="11" t="s">
        <v>37</v>
      </c>
      <c r="D36" s="14"/>
      <c r="E36" s="14">
        <f t="shared" si="5"/>
        <v>3378.46</v>
      </c>
      <c r="F36" s="14"/>
      <c r="G36" s="14"/>
      <c r="H36" s="15">
        <f t="shared" si="6"/>
        <v>3378.46</v>
      </c>
    </row>
    <row r="37" spans="1:8">
      <c r="A37" s="10"/>
      <c r="B37" s="20"/>
      <c r="C37" s="11" t="s">
        <v>38</v>
      </c>
      <c r="D37" s="14"/>
      <c r="E37" s="14">
        <f t="shared" si="5"/>
        <v>3328.32</v>
      </c>
      <c r="F37" s="14"/>
      <c r="G37" s="14"/>
      <c r="H37" s="15">
        <f t="shared" si="6"/>
        <v>3328.32</v>
      </c>
    </row>
    <row r="38" spans="1:8">
      <c r="A38" s="10"/>
      <c r="B38" s="20"/>
      <c r="C38" s="11" t="s">
        <v>39</v>
      </c>
      <c r="D38" s="14"/>
      <c r="E38" s="14">
        <f t="shared" si="5"/>
        <v>3349.63</v>
      </c>
      <c r="F38" s="14"/>
      <c r="G38" s="14"/>
      <c r="H38" s="15">
        <f t="shared" si="6"/>
        <v>3349.63</v>
      </c>
    </row>
    <row r="39" spans="1:8">
      <c r="A39" s="10"/>
      <c r="B39" s="20"/>
      <c r="C39" s="11" t="s">
        <v>40</v>
      </c>
      <c r="D39" s="14"/>
      <c r="E39" s="14">
        <f t="shared" si="5"/>
        <v>3332.41</v>
      </c>
      <c r="F39" s="14"/>
      <c r="G39" s="14"/>
      <c r="H39" s="15">
        <f t="shared" si="6"/>
        <v>3332.41</v>
      </c>
    </row>
    <row r="40" spans="1:8">
      <c r="A40" s="10"/>
      <c r="B40" s="20"/>
      <c r="C40" s="11" t="s">
        <v>41</v>
      </c>
      <c r="D40" s="14"/>
      <c r="E40" s="14">
        <f t="shared" si="5"/>
        <v>3425.2</v>
      </c>
      <c r="F40" s="14"/>
      <c r="G40" s="14"/>
      <c r="H40" s="15">
        <f t="shared" si="6"/>
        <v>3425.2</v>
      </c>
    </row>
    <row r="41" spans="1:8">
      <c r="A41" s="10"/>
      <c r="B41" s="20"/>
      <c r="C41" s="11" t="s">
        <v>42</v>
      </c>
      <c r="D41" s="14"/>
      <c r="E41" s="14">
        <f t="shared" si="5"/>
        <v>3218.9</v>
      </c>
      <c r="F41" s="14"/>
      <c r="G41" s="14"/>
      <c r="H41" s="15">
        <f t="shared" si="6"/>
        <v>3218.9</v>
      </c>
    </row>
    <row r="42" spans="1:8">
      <c r="A42" s="10"/>
      <c r="B42" s="20"/>
      <c r="C42" s="11" t="s">
        <v>43</v>
      </c>
      <c r="D42" s="14"/>
      <c r="E42" s="14">
        <f t="shared" si="5"/>
        <v>3967.61</v>
      </c>
      <c r="F42" s="14"/>
      <c r="G42" s="14"/>
      <c r="H42" s="15">
        <f t="shared" si="6"/>
        <v>3967.61</v>
      </c>
    </row>
    <row r="43" spans="1:8">
      <c r="A43" s="10"/>
      <c r="B43" s="20"/>
      <c r="C43" s="11" t="s">
        <v>44</v>
      </c>
      <c r="D43" s="14"/>
      <c r="E43" s="14">
        <f t="shared" si="5"/>
        <v>3638.82</v>
      </c>
      <c r="F43" s="14"/>
      <c r="G43" s="14"/>
      <c r="H43" s="15">
        <f t="shared" si="6"/>
        <v>3638.82</v>
      </c>
    </row>
    <row r="44" spans="1:8">
      <c r="A44" s="16"/>
      <c r="B44" s="38" t="s">
        <v>56</v>
      </c>
      <c r="C44" s="39"/>
      <c r="D44" s="18"/>
      <c r="E44" s="18">
        <f t="shared" ref="E44:F44" si="7">E29+E32</f>
        <v>1159253.3799999999</v>
      </c>
      <c r="F44" s="18">
        <f t="shared" si="7"/>
        <v>8026448</v>
      </c>
      <c r="G44" s="18"/>
      <c r="H44" s="17">
        <f>SUM(D44:G44)</f>
        <v>9185701.3800000008</v>
      </c>
    </row>
    <row r="45" spans="1:8">
      <c r="A45" s="42" t="s">
        <v>74</v>
      </c>
      <c r="B45" s="42"/>
      <c r="C45" s="42"/>
      <c r="D45" s="42"/>
      <c r="E45" s="42"/>
      <c r="F45" s="42"/>
      <c r="G45" s="42"/>
      <c r="H45" s="42"/>
    </row>
    <row r="46" spans="1:8">
      <c r="A46" s="10"/>
      <c r="B46" s="20"/>
      <c r="C46" s="11" t="s">
        <v>45</v>
      </c>
      <c r="D46" s="14"/>
      <c r="E46" s="14">
        <f>E17+E34</f>
        <v>134849</v>
      </c>
      <c r="F46" s="14">
        <f>F17+F34</f>
        <v>918810</v>
      </c>
      <c r="G46" s="14"/>
      <c r="H46" s="15">
        <f>SUM(D46:G46)</f>
        <v>1053659</v>
      </c>
    </row>
    <row r="47" spans="1:8">
      <c r="A47" s="10"/>
      <c r="B47" s="20"/>
      <c r="C47" s="11" t="s">
        <v>46</v>
      </c>
      <c r="D47" s="14"/>
      <c r="E47" s="14">
        <f t="shared" ref="E47:E55" si="8">E18+E35</f>
        <v>110888.03</v>
      </c>
      <c r="F47" s="14">
        <f t="shared" ref="F47:F55" si="9">F18+F35</f>
        <v>679708</v>
      </c>
      <c r="G47" s="14"/>
      <c r="H47" s="15">
        <f t="shared" ref="H47:H55" si="10">SUM(D47:G47)</f>
        <v>790596.03</v>
      </c>
    </row>
    <row r="48" spans="1:8">
      <c r="A48" s="10"/>
      <c r="B48" s="20"/>
      <c r="C48" s="11" t="s">
        <v>47</v>
      </c>
      <c r="D48" s="14"/>
      <c r="E48" s="14">
        <f t="shared" si="8"/>
        <v>111662.46</v>
      </c>
      <c r="F48" s="14">
        <f t="shared" si="9"/>
        <v>697931</v>
      </c>
      <c r="G48" s="14"/>
      <c r="H48" s="15">
        <f t="shared" si="10"/>
        <v>809593.46</v>
      </c>
    </row>
    <row r="49" spans="1:8">
      <c r="A49" s="10"/>
      <c r="B49" s="20"/>
      <c r="C49" s="11" t="s">
        <v>48</v>
      </c>
      <c r="D49" s="14"/>
      <c r="E49" s="14">
        <f t="shared" si="8"/>
        <v>110005.32</v>
      </c>
      <c r="F49" s="14">
        <f t="shared" si="9"/>
        <v>697931</v>
      </c>
      <c r="G49" s="14"/>
      <c r="H49" s="15">
        <f t="shared" si="10"/>
        <v>807936.32</v>
      </c>
    </row>
    <row r="50" spans="1:8">
      <c r="A50" s="10"/>
      <c r="B50" s="20"/>
      <c r="C50" s="11" t="s">
        <v>49</v>
      </c>
      <c r="D50" s="14"/>
      <c r="E50" s="14">
        <f t="shared" si="8"/>
        <v>110709.63</v>
      </c>
      <c r="F50" s="14">
        <f t="shared" si="9"/>
        <v>697931</v>
      </c>
      <c r="G50" s="14"/>
      <c r="H50" s="15">
        <f t="shared" si="10"/>
        <v>808640.63</v>
      </c>
    </row>
    <row r="51" spans="1:8">
      <c r="A51" s="10"/>
      <c r="B51" s="20"/>
      <c r="C51" s="11" t="s">
        <v>50</v>
      </c>
      <c r="D51" s="14"/>
      <c r="E51" s="14">
        <f t="shared" si="8"/>
        <v>110140.41</v>
      </c>
      <c r="F51" s="14">
        <f t="shared" si="9"/>
        <v>698671</v>
      </c>
      <c r="G51" s="14"/>
      <c r="H51" s="15">
        <f t="shared" si="10"/>
        <v>808811.41</v>
      </c>
    </row>
    <row r="52" spans="1:8">
      <c r="A52" s="10"/>
      <c r="B52" s="20"/>
      <c r="C52" s="11" t="s">
        <v>51</v>
      </c>
      <c r="D52" s="14"/>
      <c r="E52" s="14">
        <f t="shared" si="8"/>
        <v>113207.2</v>
      </c>
      <c r="F52" s="14">
        <f t="shared" si="9"/>
        <v>699412</v>
      </c>
      <c r="G52" s="14"/>
      <c r="H52" s="15">
        <f t="shared" si="10"/>
        <v>812619.2</v>
      </c>
    </row>
    <row r="53" spans="1:8">
      <c r="A53" s="10"/>
      <c r="B53" s="20"/>
      <c r="C53" s="11" t="s">
        <v>53</v>
      </c>
      <c r="D53" s="14"/>
      <c r="E53" s="14">
        <f t="shared" si="8"/>
        <v>106388.9</v>
      </c>
      <c r="F53" s="14">
        <f t="shared" si="9"/>
        <v>692435</v>
      </c>
      <c r="G53" s="14"/>
      <c r="H53" s="15">
        <f t="shared" si="10"/>
        <v>798823.9</v>
      </c>
    </row>
    <row r="54" spans="1:8">
      <c r="A54" s="10"/>
      <c r="B54" s="20"/>
      <c r="C54" s="11" t="s">
        <v>52</v>
      </c>
      <c r="D54" s="14"/>
      <c r="E54" s="14">
        <f t="shared" si="8"/>
        <v>131134.60999999999</v>
      </c>
      <c r="F54" s="14">
        <f t="shared" si="9"/>
        <v>796954</v>
      </c>
      <c r="G54" s="14"/>
      <c r="H54" s="15">
        <f t="shared" si="10"/>
        <v>928088.61</v>
      </c>
    </row>
    <row r="55" spans="1:8">
      <c r="A55" s="10"/>
      <c r="B55" s="20"/>
      <c r="C55" s="11" t="s">
        <v>54</v>
      </c>
      <c r="D55" s="14"/>
      <c r="E55" s="14">
        <f t="shared" si="8"/>
        <v>120267.82</v>
      </c>
      <c r="F55" s="14">
        <f t="shared" si="9"/>
        <v>1446665</v>
      </c>
      <c r="G55" s="14"/>
      <c r="H55" s="15">
        <f t="shared" si="10"/>
        <v>1566932.82</v>
      </c>
    </row>
    <row r="56" spans="1:8">
      <c r="A56" s="41" t="s">
        <v>57</v>
      </c>
      <c r="B56" s="42"/>
      <c r="C56" s="42"/>
      <c r="D56" s="42"/>
      <c r="E56" s="42"/>
      <c r="F56" s="42"/>
      <c r="G56" s="42"/>
      <c r="H56" s="42"/>
    </row>
    <row r="57" spans="1:8" ht="25.5">
      <c r="A57" s="10">
        <v>12</v>
      </c>
      <c r="B57" s="11" t="s">
        <v>58</v>
      </c>
      <c r="C57" s="11" t="s">
        <v>75</v>
      </c>
      <c r="D57" s="14"/>
      <c r="E57" s="14">
        <f>ROUND(E44*1.5%,2)</f>
        <v>17388.8</v>
      </c>
      <c r="F57" s="14">
        <f t="shared" ref="F57" si="11">ROUND(F44*1.5%,2)</f>
        <v>120396.72</v>
      </c>
      <c r="G57" s="14"/>
      <c r="H57" s="15">
        <f>SUM(D57:G57)</f>
        <v>137785.51999999999</v>
      </c>
    </row>
    <row r="58" spans="1:8" ht="12.75" customHeight="1">
      <c r="A58" s="21"/>
      <c r="B58" s="38" t="s">
        <v>70</v>
      </c>
      <c r="C58" s="43"/>
      <c r="D58" s="18"/>
      <c r="E58" s="18">
        <f t="shared" ref="E58:F58" si="12">SUM(E57:E57)</f>
        <v>17388.8</v>
      </c>
      <c r="F58" s="18">
        <f t="shared" si="12"/>
        <v>120396.72</v>
      </c>
      <c r="G58" s="18"/>
      <c r="H58" s="17">
        <f>SUM(D58:G58)</f>
        <v>137785.51999999999</v>
      </c>
    </row>
    <row r="59" spans="1:8">
      <c r="A59" s="42" t="s">
        <v>59</v>
      </c>
      <c r="B59" s="42"/>
      <c r="C59" s="42"/>
      <c r="D59" s="42"/>
      <c r="E59" s="42"/>
      <c r="F59" s="42"/>
      <c r="G59" s="42"/>
      <c r="H59" s="42"/>
    </row>
    <row r="60" spans="1:8">
      <c r="A60" s="10"/>
      <c r="B60" s="20"/>
      <c r="C60" s="11" t="s">
        <v>60</v>
      </c>
      <c r="D60" s="14"/>
      <c r="E60" s="14">
        <f t="shared" ref="E60:F60" si="13">ROUND(E46*1.5%,2)</f>
        <v>2022.74</v>
      </c>
      <c r="F60" s="14">
        <f t="shared" si="13"/>
        <v>13782.15</v>
      </c>
      <c r="G60" s="14"/>
      <c r="H60" s="15">
        <f>SUM(D60:G60)</f>
        <v>15804.89</v>
      </c>
    </row>
    <row r="61" spans="1:8">
      <c r="A61" s="10"/>
      <c r="B61" s="20"/>
      <c r="C61" s="11" t="s">
        <v>61</v>
      </c>
      <c r="D61" s="14"/>
      <c r="E61" s="14">
        <f t="shared" ref="E61" si="14">ROUND(E47*1.5%,2)</f>
        <v>1663.32</v>
      </c>
      <c r="F61" s="14">
        <f>ROUND(F47*1.5%,1)</f>
        <v>10195.6</v>
      </c>
      <c r="G61" s="14"/>
      <c r="H61" s="15">
        <f t="shared" ref="H61:H81" si="15">SUM(D61:G61)</f>
        <v>11858.92</v>
      </c>
    </row>
    <row r="62" spans="1:8">
      <c r="A62" s="10"/>
      <c r="B62" s="20"/>
      <c r="C62" s="11" t="s">
        <v>62</v>
      </c>
      <c r="D62" s="14"/>
      <c r="E62" s="14">
        <f t="shared" ref="E62:F62" si="16">ROUND(E48*1.5%,2)</f>
        <v>1674.94</v>
      </c>
      <c r="F62" s="14">
        <f t="shared" si="16"/>
        <v>10468.969999999999</v>
      </c>
      <c r="G62" s="14"/>
      <c r="H62" s="15">
        <f t="shared" si="15"/>
        <v>12143.91</v>
      </c>
    </row>
    <row r="63" spans="1:8">
      <c r="A63" s="10"/>
      <c r="B63" s="20"/>
      <c r="C63" s="11" t="s">
        <v>63</v>
      </c>
      <c r="D63" s="14"/>
      <c r="E63" s="14">
        <f t="shared" ref="E63:F63" si="17">ROUND(E49*1.5%,2)</f>
        <v>1650.08</v>
      </c>
      <c r="F63" s="14">
        <f t="shared" si="17"/>
        <v>10468.969999999999</v>
      </c>
      <c r="G63" s="14"/>
      <c r="H63" s="15">
        <f t="shared" si="15"/>
        <v>12119.05</v>
      </c>
    </row>
    <row r="64" spans="1:8">
      <c r="A64" s="10"/>
      <c r="B64" s="20"/>
      <c r="C64" s="11" t="s">
        <v>64</v>
      </c>
      <c r="D64" s="14"/>
      <c r="E64" s="14">
        <f t="shared" ref="E64:F64" si="18">ROUND(E50*1.5%,2)</f>
        <v>1660.64</v>
      </c>
      <c r="F64" s="14">
        <f t="shared" si="18"/>
        <v>10468.969999999999</v>
      </c>
      <c r="G64" s="14"/>
      <c r="H64" s="15">
        <f t="shared" si="15"/>
        <v>12129.61</v>
      </c>
    </row>
    <row r="65" spans="1:8">
      <c r="A65" s="10"/>
      <c r="B65" s="20"/>
      <c r="C65" s="11" t="s">
        <v>65</v>
      </c>
      <c r="D65" s="14"/>
      <c r="E65" s="14">
        <f>ROUND(E51*1.5%,1)</f>
        <v>1652.1</v>
      </c>
      <c r="F65" s="14">
        <f t="shared" ref="F65" si="19">ROUND(F51*1.5%,2)</f>
        <v>10480.07</v>
      </c>
      <c r="G65" s="14"/>
      <c r="H65" s="15">
        <f t="shared" si="15"/>
        <v>12132.17</v>
      </c>
    </row>
    <row r="66" spans="1:8">
      <c r="A66" s="10"/>
      <c r="B66" s="20"/>
      <c r="C66" s="11" t="s">
        <v>66</v>
      </c>
      <c r="D66" s="14"/>
      <c r="E66" s="14">
        <f t="shared" ref="E66:F66" si="20">ROUND(E52*1.5%,2)</f>
        <v>1698.11</v>
      </c>
      <c r="F66" s="14">
        <f t="shared" si="20"/>
        <v>10491.18</v>
      </c>
      <c r="G66" s="14"/>
      <c r="H66" s="15">
        <f t="shared" si="15"/>
        <v>12189.29</v>
      </c>
    </row>
    <row r="67" spans="1:8">
      <c r="A67" s="10"/>
      <c r="B67" s="20"/>
      <c r="C67" s="11" t="s">
        <v>68</v>
      </c>
      <c r="D67" s="14"/>
      <c r="E67" s="14">
        <f t="shared" ref="E67:F67" si="21">ROUND(E53*1.5%,2)</f>
        <v>1595.83</v>
      </c>
      <c r="F67" s="14">
        <f t="shared" si="21"/>
        <v>10386.530000000001</v>
      </c>
      <c r="G67" s="14"/>
      <c r="H67" s="15">
        <f t="shared" si="15"/>
        <v>11982.36</v>
      </c>
    </row>
    <row r="68" spans="1:8">
      <c r="A68" s="10"/>
      <c r="B68" s="20"/>
      <c r="C68" s="11" t="s">
        <v>67</v>
      </c>
      <c r="D68" s="14"/>
      <c r="E68" s="14">
        <f t="shared" ref="E68" si="22">ROUND(E54*1.5%,2)</f>
        <v>1967.02</v>
      </c>
      <c r="F68" s="14">
        <f>ROUND(F54*1.5%,1)</f>
        <v>11954.3</v>
      </c>
      <c r="G68" s="14"/>
      <c r="H68" s="15">
        <f t="shared" si="15"/>
        <v>13921.32</v>
      </c>
    </row>
    <row r="69" spans="1:8">
      <c r="A69" s="10"/>
      <c r="B69" s="20"/>
      <c r="C69" s="11" t="s">
        <v>69</v>
      </c>
      <c r="D69" s="14"/>
      <c r="E69" s="14">
        <f t="shared" ref="E69:F69" si="23">ROUND(E55*1.5%,2)</f>
        <v>1804.02</v>
      </c>
      <c r="F69" s="14">
        <f t="shared" si="23"/>
        <v>21699.98</v>
      </c>
      <c r="G69" s="14"/>
      <c r="H69" s="15">
        <f t="shared" si="15"/>
        <v>23504</v>
      </c>
    </row>
    <row r="70" spans="1:8" ht="15.75">
      <c r="A70" s="22"/>
      <c r="B70" s="47" t="s">
        <v>86</v>
      </c>
      <c r="C70" s="48"/>
      <c r="D70" s="23"/>
      <c r="E70" s="23">
        <f t="shared" ref="E70:F70" si="24">E44+E58</f>
        <v>1176642.18</v>
      </c>
      <c r="F70" s="23">
        <f t="shared" si="24"/>
        <v>8146844.7199999997</v>
      </c>
      <c r="G70" s="23"/>
      <c r="H70" s="24">
        <f t="shared" si="15"/>
        <v>9323486.9000000004</v>
      </c>
    </row>
    <row r="71" spans="1:8">
      <c r="A71" s="42" t="s">
        <v>87</v>
      </c>
      <c r="B71" s="42"/>
      <c r="C71" s="42"/>
      <c r="D71" s="42"/>
      <c r="E71" s="42"/>
      <c r="F71" s="42"/>
      <c r="G71" s="42"/>
      <c r="H71" s="42"/>
    </row>
    <row r="72" spans="1:8">
      <c r="A72" s="10"/>
      <c r="B72" s="20"/>
      <c r="C72" s="11" t="s">
        <v>88</v>
      </c>
      <c r="D72" s="14"/>
      <c r="E72" s="14">
        <f t="shared" ref="E72:F72" si="25">E46+E60</f>
        <v>136871.74</v>
      </c>
      <c r="F72" s="14">
        <f t="shared" si="25"/>
        <v>932592.15</v>
      </c>
      <c r="G72" s="14"/>
      <c r="H72" s="15">
        <f t="shared" si="15"/>
        <v>1069463.8899999999</v>
      </c>
    </row>
    <row r="73" spans="1:8">
      <c r="A73" s="10"/>
      <c r="B73" s="20"/>
      <c r="C73" s="11" t="s">
        <v>89</v>
      </c>
      <c r="D73" s="14"/>
      <c r="E73" s="14">
        <f t="shared" ref="E73:F73" si="26">E47+E61</f>
        <v>112551.35</v>
      </c>
      <c r="F73" s="14">
        <f t="shared" si="26"/>
        <v>689903.6</v>
      </c>
      <c r="G73" s="14"/>
      <c r="H73" s="15">
        <f t="shared" si="15"/>
        <v>802454.95</v>
      </c>
    </row>
    <row r="74" spans="1:8">
      <c r="A74" s="10"/>
      <c r="B74" s="20"/>
      <c r="C74" s="11" t="s">
        <v>90</v>
      </c>
      <c r="D74" s="14"/>
      <c r="E74" s="14">
        <f t="shared" ref="E74:F74" si="27">E48+E62</f>
        <v>113337.4</v>
      </c>
      <c r="F74" s="14">
        <f t="shared" si="27"/>
        <v>708399.97</v>
      </c>
      <c r="G74" s="14"/>
      <c r="H74" s="15">
        <f t="shared" si="15"/>
        <v>821737.37</v>
      </c>
    </row>
    <row r="75" spans="1:8">
      <c r="A75" s="10"/>
      <c r="B75" s="20"/>
      <c r="C75" s="11" t="s">
        <v>91</v>
      </c>
      <c r="D75" s="14"/>
      <c r="E75" s="14">
        <f t="shared" ref="E75:F75" si="28">E49+E63</f>
        <v>111655.4</v>
      </c>
      <c r="F75" s="14">
        <f t="shared" si="28"/>
        <v>708399.97</v>
      </c>
      <c r="G75" s="14"/>
      <c r="H75" s="15">
        <f t="shared" si="15"/>
        <v>820055.37</v>
      </c>
    </row>
    <row r="76" spans="1:8">
      <c r="A76" s="10"/>
      <c r="B76" s="20"/>
      <c r="C76" s="11" t="s">
        <v>92</v>
      </c>
      <c r="D76" s="14"/>
      <c r="E76" s="14">
        <f t="shared" ref="E76:F76" si="29">E50+E64</f>
        <v>112370.27</v>
      </c>
      <c r="F76" s="14">
        <f t="shared" si="29"/>
        <v>708399.97</v>
      </c>
      <c r="G76" s="14"/>
      <c r="H76" s="15">
        <f t="shared" si="15"/>
        <v>820770.24</v>
      </c>
    </row>
    <row r="77" spans="1:8">
      <c r="A77" s="10"/>
      <c r="B77" s="20"/>
      <c r="C77" s="11" t="s">
        <v>93</v>
      </c>
      <c r="D77" s="14"/>
      <c r="E77" s="14">
        <f t="shared" ref="E77:F77" si="30">E51+E65</f>
        <v>111792.51</v>
      </c>
      <c r="F77" s="14">
        <f t="shared" si="30"/>
        <v>709151.07</v>
      </c>
      <c r="G77" s="14"/>
      <c r="H77" s="15">
        <f t="shared" si="15"/>
        <v>820943.58</v>
      </c>
    </row>
    <row r="78" spans="1:8">
      <c r="A78" s="10"/>
      <c r="B78" s="20"/>
      <c r="C78" s="11" t="s">
        <v>94</v>
      </c>
      <c r="D78" s="14"/>
      <c r="E78" s="14">
        <f t="shared" ref="E78:F78" si="31">E52+E66</f>
        <v>114905.31</v>
      </c>
      <c r="F78" s="14">
        <f t="shared" si="31"/>
        <v>709903.18</v>
      </c>
      <c r="G78" s="14"/>
      <c r="H78" s="15">
        <f t="shared" si="15"/>
        <v>824808.49</v>
      </c>
    </row>
    <row r="79" spans="1:8">
      <c r="A79" s="10"/>
      <c r="B79" s="20"/>
      <c r="C79" s="11" t="s">
        <v>95</v>
      </c>
      <c r="D79" s="14"/>
      <c r="E79" s="14">
        <f t="shared" ref="E79:F79" si="32">E53+E67</f>
        <v>107984.73</v>
      </c>
      <c r="F79" s="14">
        <f t="shared" si="32"/>
        <v>702821.53</v>
      </c>
      <c r="G79" s="14"/>
      <c r="H79" s="15">
        <f t="shared" si="15"/>
        <v>810806.26</v>
      </c>
    </row>
    <row r="80" spans="1:8">
      <c r="A80" s="10"/>
      <c r="B80" s="20"/>
      <c r="C80" s="11" t="s">
        <v>96</v>
      </c>
      <c r="D80" s="14"/>
      <c r="E80" s="14">
        <f t="shared" ref="E80:F80" si="33">E54+E68</f>
        <v>133101.63</v>
      </c>
      <c r="F80" s="14">
        <f t="shared" si="33"/>
        <v>808908.3</v>
      </c>
      <c r="G80" s="14"/>
      <c r="H80" s="15">
        <f t="shared" si="15"/>
        <v>942009.93</v>
      </c>
    </row>
    <row r="81" spans="1:9">
      <c r="A81" s="10"/>
      <c r="B81" s="20"/>
      <c r="C81" s="11" t="s">
        <v>97</v>
      </c>
      <c r="D81" s="14"/>
      <c r="E81" s="14">
        <f t="shared" ref="E81:F81" si="34">E55+E69</f>
        <v>122071.84</v>
      </c>
      <c r="F81" s="14">
        <f t="shared" si="34"/>
        <v>1468364.98</v>
      </c>
      <c r="G81" s="14"/>
      <c r="H81" s="15">
        <f t="shared" si="15"/>
        <v>1590436.82</v>
      </c>
    </row>
    <row r="82" spans="1:9" ht="20.25" customHeight="1">
      <c r="A82" s="3"/>
      <c r="B82" s="72" t="s">
        <v>98</v>
      </c>
      <c r="C82" s="73"/>
      <c r="D82" s="77"/>
      <c r="E82" s="78" t="s">
        <v>99</v>
      </c>
      <c r="F82" s="78" t="s">
        <v>99</v>
      </c>
      <c r="G82" s="77"/>
      <c r="H82" s="79" t="s">
        <v>99</v>
      </c>
    </row>
    <row r="83" spans="1:9" ht="20.25" customHeight="1">
      <c r="A83" s="74" t="s">
        <v>100</v>
      </c>
      <c r="B83" s="75"/>
      <c r="C83" s="75"/>
      <c r="D83" s="75"/>
      <c r="E83" s="75"/>
      <c r="F83" s="75"/>
      <c r="G83" s="75"/>
      <c r="H83" s="76"/>
    </row>
    <row r="84" spans="1:9" ht="27" customHeight="1">
      <c r="A84" s="56"/>
      <c r="B84" s="60"/>
      <c r="C84" s="61" t="s">
        <v>101</v>
      </c>
      <c r="D84" s="68"/>
      <c r="E84" s="68" t="s">
        <v>99</v>
      </c>
      <c r="F84" s="68" t="s">
        <v>99</v>
      </c>
      <c r="G84" s="68" t="s">
        <v>99</v>
      </c>
      <c r="H84" s="80" t="s">
        <v>99</v>
      </c>
    </row>
    <row r="85" spans="1:9">
      <c r="A85" s="56"/>
      <c r="B85" s="60"/>
      <c r="C85" s="61" t="s">
        <v>102</v>
      </c>
      <c r="D85" s="68"/>
      <c r="E85" s="68" t="s">
        <v>99</v>
      </c>
      <c r="F85" s="68" t="s">
        <v>99</v>
      </c>
      <c r="G85" s="68" t="s">
        <v>99</v>
      </c>
      <c r="H85" s="80" t="s">
        <v>99</v>
      </c>
    </row>
    <row r="86" spans="1:9">
      <c r="A86" s="56"/>
      <c r="B86" s="60"/>
      <c r="C86" s="61" t="s">
        <v>103</v>
      </c>
      <c r="D86" s="68"/>
      <c r="E86" s="68" t="s">
        <v>99</v>
      </c>
      <c r="F86" s="68" t="s">
        <v>99</v>
      </c>
      <c r="G86" s="68" t="s">
        <v>99</v>
      </c>
      <c r="H86" s="80" t="s">
        <v>99</v>
      </c>
    </row>
    <row r="87" spans="1:9" ht="25.5">
      <c r="A87" s="56"/>
      <c r="B87" s="60"/>
      <c r="C87" s="61" t="s">
        <v>104</v>
      </c>
      <c r="D87" s="68"/>
      <c r="E87" s="68" t="s">
        <v>99</v>
      </c>
      <c r="F87" s="68" t="s">
        <v>99</v>
      </c>
      <c r="G87" s="68" t="s">
        <v>99</v>
      </c>
      <c r="H87" s="80" t="s">
        <v>99</v>
      </c>
      <c r="I87" s="5"/>
    </row>
    <row r="88" spans="1:9" ht="25.5" customHeight="1">
      <c r="A88" s="56"/>
      <c r="B88" s="60"/>
      <c r="C88" s="61" t="s">
        <v>105</v>
      </c>
      <c r="D88" s="68"/>
      <c r="E88" s="68" t="s">
        <v>99</v>
      </c>
      <c r="F88" s="68" t="s">
        <v>99</v>
      </c>
      <c r="G88" s="68" t="s">
        <v>99</v>
      </c>
      <c r="H88" s="80" t="s">
        <v>99</v>
      </c>
      <c r="I88" s="5"/>
    </row>
    <row r="89" spans="1:9">
      <c r="A89" s="56"/>
      <c r="B89" s="60"/>
      <c r="C89" s="61" t="s">
        <v>106</v>
      </c>
      <c r="D89" s="68"/>
      <c r="E89" s="68" t="s">
        <v>99</v>
      </c>
      <c r="F89" s="68" t="s">
        <v>99</v>
      </c>
      <c r="G89" s="68" t="s">
        <v>99</v>
      </c>
      <c r="H89" s="80" t="s">
        <v>99</v>
      </c>
    </row>
    <row r="90" spans="1:9" ht="25.5">
      <c r="A90" s="56"/>
      <c r="B90" s="60"/>
      <c r="C90" s="61" t="s">
        <v>107</v>
      </c>
      <c r="D90" s="68"/>
      <c r="E90" s="68" t="s">
        <v>99</v>
      </c>
      <c r="F90" s="68" t="s">
        <v>99</v>
      </c>
      <c r="G90" s="68" t="s">
        <v>99</v>
      </c>
      <c r="H90" s="80" t="s">
        <v>99</v>
      </c>
    </row>
    <row r="91" spans="1:9" ht="25.5">
      <c r="A91" s="56"/>
      <c r="B91" s="60"/>
      <c r="C91" s="61" t="s">
        <v>108</v>
      </c>
      <c r="D91" s="68"/>
      <c r="E91" s="68" t="s">
        <v>99</v>
      </c>
      <c r="F91" s="68" t="s">
        <v>99</v>
      </c>
      <c r="G91" s="68" t="s">
        <v>99</v>
      </c>
      <c r="H91" s="80" t="s">
        <v>99</v>
      </c>
    </row>
    <row r="92" spans="1:9" ht="25.5">
      <c r="A92" s="56"/>
      <c r="B92" s="60"/>
      <c r="C92" s="61" t="s">
        <v>109</v>
      </c>
      <c r="D92" s="68"/>
      <c r="E92" s="68" t="s">
        <v>99</v>
      </c>
      <c r="F92" s="68" t="s">
        <v>99</v>
      </c>
      <c r="G92" s="68" t="s">
        <v>99</v>
      </c>
      <c r="H92" s="80" t="s">
        <v>99</v>
      </c>
    </row>
    <row r="93" spans="1:9" ht="25.5">
      <c r="A93" s="56"/>
      <c r="B93" s="60"/>
      <c r="C93" s="61" t="s">
        <v>110</v>
      </c>
      <c r="D93" s="68"/>
      <c r="E93" s="68" t="s">
        <v>99</v>
      </c>
      <c r="F93" s="68" t="s">
        <v>99</v>
      </c>
      <c r="G93" s="68" t="s">
        <v>99</v>
      </c>
      <c r="H93" s="80" t="s">
        <v>99</v>
      </c>
    </row>
    <row r="94" spans="1:9">
      <c r="A94" s="71"/>
      <c r="B94" s="69"/>
      <c r="C94" s="70"/>
      <c r="D94" s="14"/>
      <c r="E94" s="14"/>
      <c r="F94" s="14"/>
      <c r="G94" s="14"/>
      <c r="H94" s="17"/>
    </row>
    <row r="95" spans="1:9">
      <c r="A95" s="41" t="s">
        <v>71</v>
      </c>
      <c r="B95" s="42"/>
      <c r="C95" s="42"/>
      <c r="D95" s="42"/>
      <c r="E95" s="42"/>
      <c r="F95" s="42"/>
      <c r="G95" s="42"/>
      <c r="H95" s="42"/>
    </row>
    <row r="96" spans="1:9" ht="25.5">
      <c r="A96" s="10">
        <v>13</v>
      </c>
      <c r="B96" s="11" t="s">
        <v>72</v>
      </c>
      <c r="C96" s="11" t="s">
        <v>73</v>
      </c>
      <c r="D96" s="14"/>
      <c r="E96" s="68" t="s">
        <v>99</v>
      </c>
      <c r="F96" s="68" t="s">
        <v>99</v>
      </c>
      <c r="G96" s="68" t="s">
        <v>99</v>
      </c>
      <c r="H96" s="80" t="s">
        <v>99</v>
      </c>
    </row>
    <row r="97" spans="1:8">
      <c r="A97" s="58" t="s">
        <v>111</v>
      </c>
      <c r="B97" s="59"/>
      <c r="C97" s="59"/>
      <c r="D97" s="59"/>
      <c r="E97" s="59"/>
      <c r="F97" s="59"/>
      <c r="G97" s="59"/>
      <c r="H97" s="59"/>
    </row>
    <row r="98" spans="1:8">
      <c r="A98" s="56"/>
      <c r="B98" s="60"/>
      <c r="C98" s="61" t="s">
        <v>112</v>
      </c>
      <c r="D98" s="68"/>
      <c r="E98" s="68" t="s">
        <v>99</v>
      </c>
      <c r="F98" s="68" t="s">
        <v>99</v>
      </c>
      <c r="G98" s="68" t="s">
        <v>99</v>
      </c>
      <c r="H98" s="80" t="s">
        <v>99</v>
      </c>
    </row>
    <row r="99" spans="1:8">
      <c r="A99" s="56"/>
      <c r="B99" s="60"/>
      <c r="C99" s="61" t="s">
        <v>113</v>
      </c>
      <c r="D99" s="68"/>
      <c r="E99" s="68" t="s">
        <v>99</v>
      </c>
      <c r="F99" s="68" t="s">
        <v>99</v>
      </c>
      <c r="G99" s="68" t="s">
        <v>99</v>
      </c>
      <c r="H99" s="80" t="s">
        <v>99</v>
      </c>
    </row>
    <row r="100" spans="1:8">
      <c r="A100" s="56"/>
      <c r="B100" s="60"/>
      <c r="C100" s="61" t="s">
        <v>114</v>
      </c>
      <c r="D100" s="68"/>
      <c r="E100" s="68" t="s">
        <v>99</v>
      </c>
      <c r="F100" s="68" t="s">
        <v>99</v>
      </c>
      <c r="G100" s="68" t="s">
        <v>99</v>
      </c>
      <c r="H100" s="80" t="s">
        <v>99</v>
      </c>
    </row>
    <row r="101" spans="1:8">
      <c r="A101" s="56"/>
      <c r="B101" s="60"/>
      <c r="C101" s="61" t="s">
        <v>115</v>
      </c>
      <c r="D101" s="68"/>
      <c r="E101" s="68" t="s">
        <v>99</v>
      </c>
      <c r="F101" s="68" t="s">
        <v>99</v>
      </c>
      <c r="G101" s="68" t="s">
        <v>99</v>
      </c>
      <c r="H101" s="80" t="s">
        <v>99</v>
      </c>
    </row>
    <row r="102" spans="1:8">
      <c r="A102" s="56"/>
      <c r="B102" s="60"/>
      <c r="C102" s="61" t="s">
        <v>116</v>
      </c>
      <c r="D102" s="68"/>
      <c r="E102" s="68" t="s">
        <v>99</v>
      </c>
      <c r="F102" s="68" t="s">
        <v>99</v>
      </c>
      <c r="G102" s="68" t="s">
        <v>99</v>
      </c>
      <c r="H102" s="80" t="s">
        <v>99</v>
      </c>
    </row>
    <row r="103" spans="1:8">
      <c r="A103" s="56"/>
      <c r="B103" s="60"/>
      <c r="C103" s="61" t="s">
        <v>117</v>
      </c>
      <c r="D103" s="68"/>
      <c r="E103" s="68" t="s">
        <v>99</v>
      </c>
      <c r="F103" s="68" t="s">
        <v>99</v>
      </c>
      <c r="G103" s="68" t="s">
        <v>99</v>
      </c>
      <c r="H103" s="80" t="s">
        <v>99</v>
      </c>
    </row>
    <row r="104" spans="1:8">
      <c r="A104" s="56"/>
      <c r="B104" s="60"/>
      <c r="C104" s="61" t="s">
        <v>118</v>
      </c>
      <c r="D104" s="68"/>
      <c r="E104" s="68" t="s">
        <v>99</v>
      </c>
      <c r="F104" s="68" t="s">
        <v>99</v>
      </c>
      <c r="G104" s="68" t="s">
        <v>99</v>
      </c>
      <c r="H104" s="80" t="s">
        <v>99</v>
      </c>
    </row>
    <row r="105" spans="1:8">
      <c r="A105" s="56"/>
      <c r="B105" s="60"/>
      <c r="C105" s="61" t="s">
        <v>119</v>
      </c>
      <c r="D105" s="68"/>
      <c r="E105" s="68" t="s">
        <v>99</v>
      </c>
      <c r="F105" s="68" t="s">
        <v>99</v>
      </c>
      <c r="G105" s="68" t="s">
        <v>99</v>
      </c>
      <c r="H105" s="80" t="s">
        <v>99</v>
      </c>
    </row>
    <row r="106" spans="1:8">
      <c r="A106" s="56"/>
      <c r="B106" s="60"/>
      <c r="C106" s="61" t="s">
        <v>120</v>
      </c>
      <c r="D106" s="68"/>
      <c r="E106" s="68" t="s">
        <v>99</v>
      </c>
      <c r="F106" s="68" t="s">
        <v>99</v>
      </c>
      <c r="G106" s="68" t="s">
        <v>99</v>
      </c>
      <c r="H106" s="80" t="s">
        <v>99</v>
      </c>
    </row>
    <row r="107" spans="1:8">
      <c r="A107" s="56"/>
      <c r="B107" s="60"/>
      <c r="C107" s="61" t="s">
        <v>121</v>
      </c>
      <c r="D107" s="68"/>
      <c r="E107" s="68" t="s">
        <v>99</v>
      </c>
      <c r="F107" s="68" t="s">
        <v>99</v>
      </c>
      <c r="G107" s="68" t="s">
        <v>99</v>
      </c>
      <c r="H107" s="80" t="s">
        <v>99</v>
      </c>
    </row>
    <row r="108" spans="1:8">
      <c r="A108" s="63" t="s">
        <v>122</v>
      </c>
      <c r="B108" s="64"/>
      <c r="C108" s="65"/>
      <c r="D108" s="66"/>
      <c r="E108" s="57" t="s">
        <v>99</v>
      </c>
      <c r="F108" s="57" t="s">
        <v>99</v>
      </c>
      <c r="G108" s="57" t="s">
        <v>99</v>
      </c>
      <c r="H108" s="57" t="s">
        <v>99</v>
      </c>
    </row>
    <row r="109" spans="1:8">
      <c r="A109" s="62" t="s">
        <v>123</v>
      </c>
      <c r="B109" s="67"/>
      <c r="C109" s="67"/>
      <c r="D109" s="67"/>
      <c r="E109" s="67"/>
      <c r="F109" s="67"/>
      <c r="G109" s="67"/>
      <c r="H109" s="67"/>
    </row>
    <row r="110" spans="1:8" ht="25.5">
      <c r="A110" s="56"/>
      <c r="B110" s="60"/>
      <c r="C110" s="61" t="s">
        <v>124</v>
      </c>
      <c r="D110" s="68"/>
      <c r="E110" s="57" t="s">
        <v>99</v>
      </c>
      <c r="F110" s="57" t="s">
        <v>99</v>
      </c>
      <c r="G110" s="57" t="s">
        <v>99</v>
      </c>
      <c r="H110" s="57" t="s">
        <v>99</v>
      </c>
    </row>
    <row r="111" spans="1:8">
      <c r="A111" s="56"/>
      <c r="B111" s="60"/>
      <c r="C111" s="61" t="s">
        <v>125</v>
      </c>
      <c r="D111" s="68"/>
      <c r="E111" s="68" t="s">
        <v>99</v>
      </c>
      <c r="F111" s="68" t="s">
        <v>99</v>
      </c>
      <c r="G111" s="68" t="s">
        <v>99</v>
      </c>
      <c r="H111" s="80" t="s">
        <v>99</v>
      </c>
    </row>
    <row r="112" spans="1:8">
      <c r="A112" s="56"/>
      <c r="B112" s="60"/>
      <c r="C112" s="61" t="s">
        <v>126</v>
      </c>
      <c r="D112" s="68"/>
      <c r="E112" s="68" t="s">
        <v>99</v>
      </c>
      <c r="F112" s="68" t="s">
        <v>99</v>
      </c>
      <c r="G112" s="68" t="s">
        <v>99</v>
      </c>
      <c r="H112" s="80" t="s">
        <v>99</v>
      </c>
    </row>
    <row r="113" spans="1:8" ht="25.5">
      <c r="A113" s="56"/>
      <c r="B113" s="60"/>
      <c r="C113" s="61" t="s">
        <v>127</v>
      </c>
      <c r="D113" s="68"/>
      <c r="E113" s="68" t="s">
        <v>99</v>
      </c>
      <c r="F113" s="68" t="s">
        <v>99</v>
      </c>
      <c r="G113" s="68" t="s">
        <v>99</v>
      </c>
      <c r="H113" s="80" t="s">
        <v>99</v>
      </c>
    </row>
    <row r="114" spans="1:8">
      <c r="A114" s="56"/>
      <c r="B114" s="60"/>
      <c r="C114" s="61" t="s">
        <v>128</v>
      </c>
      <c r="D114" s="68"/>
      <c r="E114" s="68" t="s">
        <v>99</v>
      </c>
      <c r="F114" s="68" t="s">
        <v>99</v>
      </c>
      <c r="G114" s="68" t="s">
        <v>99</v>
      </c>
      <c r="H114" s="80" t="s">
        <v>99</v>
      </c>
    </row>
    <row r="115" spans="1:8">
      <c r="A115" s="56"/>
      <c r="B115" s="60"/>
      <c r="C115" s="61" t="s">
        <v>129</v>
      </c>
      <c r="D115" s="68"/>
      <c r="E115" s="68" t="s">
        <v>99</v>
      </c>
      <c r="F115" s="68" t="s">
        <v>99</v>
      </c>
      <c r="G115" s="68" t="s">
        <v>99</v>
      </c>
      <c r="H115" s="80" t="s">
        <v>99</v>
      </c>
    </row>
    <row r="116" spans="1:8" ht="25.5">
      <c r="A116" s="56"/>
      <c r="B116" s="60"/>
      <c r="C116" s="61" t="s">
        <v>130</v>
      </c>
      <c r="D116" s="68"/>
      <c r="E116" s="68" t="s">
        <v>99</v>
      </c>
      <c r="F116" s="68" t="s">
        <v>99</v>
      </c>
      <c r="G116" s="68" t="s">
        <v>99</v>
      </c>
      <c r="H116" s="80" t="s">
        <v>99</v>
      </c>
    </row>
    <row r="117" spans="1:8" ht="25.5">
      <c r="A117" s="56"/>
      <c r="B117" s="60"/>
      <c r="C117" s="61" t="s">
        <v>131</v>
      </c>
      <c r="D117" s="68"/>
      <c r="E117" s="68" t="s">
        <v>99</v>
      </c>
      <c r="F117" s="68" t="s">
        <v>99</v>
      </c>
      <c r="G117" s="68" t="s">
        <v>99</v>
      </c>
      <c r="H117" s="80" t="s">
        <v>99</v>
      </c>
    </row>
    <row r="118" spans="1:8" ht="25.5">
      <c r="A118" s="56"/>
      <c r="B118" s="60"/>
      <c r="C118" s="61" t="s">
        <v>132</v>
      </c>
      <c r="D118" s="68"/>
      <c r="E118" s="68" t="s">
        <v>99</v>
      </c>
      <c r="F118" s="68" t="s">
        <v>99</v>
      </c>
      <c r="G118" s="68" t="s">
        <v>99</v>
      </c>
      <c r="H118" s="80" t="s">
        <v>99</v>
      </c>
    </row>
    <row r="119" spans="1:8" ht="25.5">
      <c r="A119" s="56"/>
      <c r="B119" s="60"/>
      <c r="C119" s="61" t="s">
        <v>133</v>
      </c>
      <c r="D119" s="68"/>
      <c r="E119" s="68" t="s">
        <v>99</v>
      </c>
      <c r="F119" s="68" t="s">
        <v>99</v>
      </c>
      <c r="G119" s="68" t="s">
        <v>99</v>
      </c>
      <c r="H119" s="80" t="s">
        <v>99</v>
      </c>
    </row>
    <row r="120" spans="1:8">
      <c r="A120" s="3"/>
      <c r="B120" s="3"/>
      <c r="C120" s="3"/>
      <c r="D120" s="3"/>
      <c r="E120" s="3"/>
      <c r="F120" s="3"/>
      <c r="G120" s="3"/>
      <c r="H120" s="3"/>
    </row>
    <row r="121" spans="1:8" ht="15">
      <c r="A121" s="36"/>
      <c r="B121" s="7"/>
      <c r="C121" s="6"/>
      <c r="D121" s="6"/>
      <c r="E121" s="6"/>
      <c r="F121" s="6"/>
      <c r="G121" s="6"/>
      <c r="H121" s="37"/>
    </row>
    <row r="122" spans="1:8">
      <c r="A122" s="52"/>
      <c r="B122" s="53" t="s">
        <v>84</v>
      </c>
      <c r="C122" s="52"/>
      <c r="D122" s="54"/>
      <c r="E122" s="54"/>
      <c r="F122" s="55" t="s">
        <v>85</v>
      </c>
      <c r="G122" s="55"/>
      <c r="H122" s="54"/>
    </row>
    <row r="123" spans="1:8">
      <c r="A123" s="40"/>
      <c r="B123" s="81"/>
      <c r="C123" s="81"/>
      <c r="D123" s="81"/>
      <c r="E123" s="81"/>
      <c r="F123" s="81"/>
      <c r="G123" s="81"/>
      <c r="H123" s="81"/>
    </row>
    <row r="124" spans="1:8">
      <c r="A124" s="40"/>
      <c r="B124" s="81"/>
      <c r="C124" s="81"/>
      <c r="D124" s="81"/>
      <c r="E124" s="81"/>
      <c r="F124" s="81"/>
      <c r="G124" s="81"/>
      <c r="H124" s="81"/>
    </row>
    <row r="126" spans="1:8">
      <c r="A126" s="40"/>
      <c r="B126" s="81"/>
      <c r="C126" s="81"/>
      <c r="D126" s="81"/>
      <c r="E126" s="81"/>
      <c r="F126" s="81"/>
      <c r="G126" s="81"/>
      <c r="H126" s="81"/>
    </row>
    <row r="127" spans="1:8">
      <c r="A127" s="40"/>
      <c r="B127" s="81"/>
      <c r="C127" s="81"/>
      <c r="D127" s="81"/>
      <c r="E127" s="81"/>
      <c r="F127" s="81"/>
      <c r="G127" s="81"/>
      <c r="H127" s="81"/>
    </row>
    <row r="131" spans="1:8">
      <c r="A131" s="40"/>
      <c r="B131" s="81"/>
      <c r="C131" s="81"/>
      <c r="D131" s="81"/>
      <c r="E131" s="81"/>
      <c r="F131" s="81"/>
      <c r="G131" s="81"/>
      <c r="H131" s="81"/>
    </row>
    <row r="132" spans="1:8">
      <c r="A132" s="40"/>
      <c r="B132" s="81"/>
      <c r="C132" s="81"/>
      <c r="D132" s="81"/>
      <c r="E132" s="81"/>
      <c r="F132" s="81"/>
      <c r="G132" s="81"/>
      <c r="H132" s="81"/>
    </row>
    <row r="134" spans="1:8">
      <c r="A134" s="40"/>
      <c r="B134" s="81"/>
      <c r="C134" s="81"/>
      <c r="D134" s="81"/>
      <c r="E134" s="81"/>
      <c r="F134" s="81"/>
      <c r="G134" s="81"/>
      <c r="H134" s="81"/>
    </row>
  </sheetData>
  <mergeCells count="39">
    <mergeCell ref="A97:H97"/>
    <mergeCell ref="A108:C108"/>
    <mergeCell ref="A8:H8"/>
    <mergeCell ref="F122:G122"/>
    <mergeCell ref="B82:C82"/>
    <mergeCell ref="A83:H83"/>
    <mergeCell ref="A6:H6"/>
    <mergeCell ref="B70:C70"/>
    <mergeCell ref="H11:H14"/>
    <mergeCell ref="A45:H45"/>
    <mergeCell ref="A16:H16"/>
    <mergeCell ref="B27:C27"/>
    <mergeCell ref="A28:H28"/>
    <mergeCell ref="B29:C29"/>
    <mergeCell ref="A30:H30"/>
    <mergeCell ref="A33:H33"/>
    <mergeCell ref="B32:C32"/>
    <mergeCell ref="A11:A14"/>
    <mergeCell ref="B11:B14"/>
    <mergeCell ref="C11:C14"/>
    <mergeCell ref="D12:D14"/>
    <mergeCell ref="D11:G11"/>
    <mergeCell ref="E12:E14"/>
    <mergeCell ref="F12:F14"/>
    <mergeCell ref="G12:G14"/>
    <mergeCell ref="A109:H109"/>
    <mergeCell ref="A131:H131"/>
    <mergeCell ref="A132:H132"/>
    <mergeCell ref="A134:H134"/>
    <mergeCell ref="B44:C44"/>
    <mergeCell ref="A123:H123"/>
    <mergeCell ref="A124:H124"/>
    <mergeCell ref="A126:H126"/>
    <mergeCell ref="A95:H95"/>
    <mergeCell ref="B58:C58"/>
    <mergeCell ref="A56:H56"/>
    <mergeCell ref="A59:H59"/>
    <mergeCell ref="A71:H71"/>
    <mergeCell ref="A127:H127"/>
  </mergeCells>
  <phoneticPr fontId="0" type="noConversion"/>
  <printOptions horizontalCentered="1"/>
  <pageMargins left="0.31496062992125984" right="0.31496062992125984" top="0.51181102362204722" bottom="0.39370078740157483" header="0" footer="0"/>
  <pageSetup paperSize="9" scale="89" fitToHeight="10000" orientation="landscape" useFirstPageNumber="1" r:id="rId1"/>
  <headerFooter scaleWithDoc="0">
    <oddHeader>&amp;LГранд-СМЕТА</oddHeader>
    <oddFooter>Страница  &amp;P из &amp;N</oddFooter>
  </headerFooter>
  <ignoredErrors>
    <ignoredError sqref="F61 F68 E65" formula="1"/>
    <ignoredError sqref="B17:B2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EPS</dc:creator>
  <cp:lastModifiedBy>Хахалкин Александр Павлович</cp:lastModifiedBy>
  <cp:lastPrinted>2016-08-04T09:21:13Z</cp:lastPrinted>
  <dcterms:created xsi:type="dcterms:W3CDTF">2002-03-25T05:35:56Z</dcterms:created>
  <dcterms:modified xsi:type="dcterms:W3CDTF">2016-08-18T12:27:36Z</dcterms:modified>
</cp:coreProperties>
</file>